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2000"/>
  </bookViews>
  <sheets>
    <sheet name="Приложение 1" sheetId="1" r:id="rId1"/>
  </sheets>
  <definedNames>
    <definedName name="Date">'Приложение 1'!$B$1</definedName>
    <definedName name="Date1">'Приложение 1'!#REF!</definedName>
    <definedName name="DateExecute">'Приложение 1'!#REF!</definedName>
    <definedName name="EndDate">'Приложение 1'!#REF!</definedName>
    <definedName name="NameHead">'Приложение 1'!#REF!</definedName>
    <definedName name="ThisYear">'Приложение 1'!#REF!</definedName>
    <definedName name="Year">'Приложение 1'!$A$1</definedName>
    <definedName name="_xlnm.Print_Titles" localSheetId="0">'Приложение 1'!$6:$7</definedName>
    <definedName name="_xlnm.Print_Area" localSheetId="0">'Приложение 1'!$A$1:$E$342</definedName>
  </definedNames>
  <calcPr calcId="162913" refMode="R1C1"/>
</workbook>
</file>

<file path=xl/calcChain.xml><?xml version="1.0" encoding="utf-8"?>
<calcChain xmlns="http://schemas.openxmlformats.org/spreadsheetml/2006/main">
  <c r="D172" i="1" l="1"/>
  <c r="E8" i="1" l="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A1" i="1" l="1"/>
  <c r="C6" i="1" l="1"/>
</calcChain>
</file>

<file path=xl/sharedStrings.xml><?xml version="1.0" encoding="utf-8"?>
<sst xmlns="http://schemas.openxmlformats.org/spreadsheetml/2006/main" count="669" uniqueCount="662">
  <si>
    <t>Код бюджетной классификации</t>
  </si>
  <si>
    <t>Наименование показателя</t>
  </si>
  <si>
    <t>% исполнения</t>
  </si>
  <si>
    <t>01.01.2023</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</si>
  <si>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</si>
  <si>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</si>
  <si>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</si>
  <si>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</si>
  <si>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</si>
  <si>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</si>
  <si>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</si>
  <si>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</si>
  <si>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</si>
  <si>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</si>
  <si>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1 01 01016 02 0000 110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</si>
  <si>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</si>
  <si>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1 01 01023 01 0000 110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</si>
  <si>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</si>
  <si>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1 01 01120 01 0000 110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</si>
  <si>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</si>
  <si>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</si>
  <si>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</si>
  <si>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</si>
  <si>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</si>
  <si>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</si>
  <si>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</si>
  <si>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</si>
  <si>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</si>
  <si>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</si>
  <si>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</si>
  <si>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</si>
  <si>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</si>
  <si>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</si>
  <si>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</si>
  <si>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1 01 02140 01 0000 110</t>
  </si>
  <si>
    <t>Налог на доходы физических лиц в отношении доходов от долевого участия в организации, полученных в виде дивидендов</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</si>
  <si>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</si>
  <si>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</si>
  <si>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</si>
  <si>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</si>
  <si>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</si>
  <si>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</si>
  <si>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</si>
  <si>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</si>
  <si>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</si>
  <si>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</si>
  <si>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</si>
  <si>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</si>
  <si>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</si>
  <si>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</si>
  <si>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</si>
  <si>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</si>
  <si>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</si>
  <si>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</si>
  <si>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</si>
  <si>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</si>
  <si>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</si>
  <si>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</si>
  <si>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</si>
  <si>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</si>
  <si>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</si>
  <si>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</si>
  <si>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</si>
  <si>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</si>
  <si>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</si>
  <si>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</si>
  <si>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</si>
  <si>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</si>
  <si>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</si>
  <si>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</si>
  <si>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</si>
  <si>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</si>
  <si>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</si>
  <si>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</si>
  <si>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1 05 01011 01 0000 110</t>
  </si>
  <si>
    <t>Налог, взимаемый с налогоплательщиков, выбравших в качестве объекта налогообложения доходы</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</si>
  <si>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</si>
  <si>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</si>
  <si>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</si>
  <si>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</si>
  <si>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</si>
  <si>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</si>
  <si>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</si>
  <si>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</si>
  <si>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1 05 03020 01 0000 110</t>
  </si>
  <si>
    <t>Единый сельскохозяйственный налог (за налоговые периоды, истекшие до 1 января 2011 года)</t>
  </si>
  <si>
    <t>1 05 06000 01 0000 110</t>
  </si>
  <si>
    <t>Налог на профессиональный доход</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</si>
  <si>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</si>
  <si>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</si>
  <si>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</si>
  <si>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</si>
  <si>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</si>
  <si>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</si>
  <si>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</si>
  <si>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</si>
  <si>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</si>
  <si>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</si>
  <si>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</si>
  <si>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</si>
  <si>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</si>
  <si>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</si>
  <si>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</si>
  <si>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</si>
  <si>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</si>
  <si>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</si>
  <si>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</si>
  <si>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</si>
  <si>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</si>
  <si>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</si>
  <si>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</si>
  <si>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</si>
  <si>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1 07 01060 01 0000 110</t>
  </si>
  <si>
    <t>Налог на добычу полезных ископаемых в виде угля (за исключением угля коксующегося)</t>
  </si>
  <si>
    <t>1 07 01080 01 0000 110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</si>
  <si>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</si>
  <si>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</si>
  <si>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</si>
  <si>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</si>
  <si>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</si>
  <si>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</si>
  <si>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</si>
  <si>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</si>
  <si>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</si>
  <si>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</si>
  <si>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</si>
  <si>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</si>
  <si>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</si>
  <si>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</si>
  <si>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</si>
  <si>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</si>
  <si>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</si>
  <si>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</si>
  <si>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</si>
  <si>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</si>
  <si>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</si>
  <si>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</si>
  <si>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</si>
  <si>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</si>
  <si>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</si>
  <si>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</si>
  <si>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</si>
  <si>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</si>
  <si>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</si>
  <si>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</si>
  <si>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</si>
  <si>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</si>
  <si>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</si>
  <si>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</si>
  <si>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</si>
  <si>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</si>
  <si>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1 08 07310 01 0000 110</t>
  </si>
  <si>
    <t>Государственная пошлина за повторную выдачу свидетельства о постановке на учет в налоговом органе</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</si>
  <si>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</si>
  <si>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</si>
  <si>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</si>
  <si>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</si>
  <si>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</si>
  <si>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</si>
  <si>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</si>
  <si>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</si>
  <si>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1 09 01020 04 0000 110</t>
  </si>
  <si>
    <t>Налог на прибыль организаций, зачислявшийся до 1 января 2005 года в местные бюджеты, мобилизуемый на территориях городских округов</t>
  </si>
  <si>
    <t>1 11 00000 00 0000 000</t>
  </si>
  <si>
    <t>Доходы от использования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</si>
  <si>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</si>
  <si>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</si>
  <si>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</si>
  <si>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</si>
  <si>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</si>
  <si>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</si>
  <si>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</si>
  <si>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</si>
  <si>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</si>
  <si>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</si>
  <si>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</si>
  <si>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</si>
  <si>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</si>
  <si>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</si>
  <si>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</si>
  <si>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</si>
  <si>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</si>
  <si>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</si>
  <si>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</si>
  <si>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</si>
  <si>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</si>
  <si>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</si>
  <si>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</si>
  <si>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</si>
  <si>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</si>
  <si>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</si>
  <si>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</si>
  <si>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</si>
  <si>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</si>
  <si>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</si>
  <si>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</si>
  <si>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</si>
  <si>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</si>
  <si>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</si>
  <si>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</si>
  <si>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</si>
  <si>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</si>
  <si>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</si>
  <si>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</si>
  <si>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</si>
  <si>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</si>
  <si>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</si>
  <si>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</si>
  <si>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</si>
  <si>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</si>
  <si>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</si>
  <si>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</si>
  <si>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</si>
  <si>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</si>
  <si>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</si>
  <si>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</si>
  <si>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</si>
  <si>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</si>
  <si>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</si>
  <si>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</si>
  <si>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</si>
  <si>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</si>
  <si>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</si>
  <si>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</si>
  <si>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</si>
  <si>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1 13 01190 01 0000 130</t>
  </si>
  <si>
    <t>Плата за предоставление информации из реестра дисквалифицированных лиц</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</si>
  <si>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</si>
  <si>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</si>
  <si>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</si>
  <si>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</si>
  <si>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</si>
  <si>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</si>
  <si>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</si>
  <si>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</si>
  <si>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</si>
  <si>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</si>
  <si>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</si>
  <si>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</si>
  <si>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</si>
  <si>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</si>
  <si>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</si>
  <si>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</si>
  <si>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</si>
  <si>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</si>
  <si>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</si>
  <si>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</si>
  <si>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</si>
  <si>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</si>
  <si>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</si>
  <si>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</si>
  <si>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</si>
  <si>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</si>
  <si>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</si>
  <si>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</si>
  <si>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</si>
  <si>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</si>
  <si>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</si>
  <si>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</si>
  <si>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</si>
  <si>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</si>
  <si>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</si>
  <si>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</si>
  <si>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</si>
  <si>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</si>
  <si>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</si>
  <si>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</si>
  <si>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</si>
  <si>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</si>
  <si>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</si>
  <si>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</si>
  <si>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</si>
  <si>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</si>
  <si>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</si>
  <si>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</si>
  <si>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</si>
  <si>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</si>
  <si>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</si>
  <si>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</si>
  <si>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</si>
  <si>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</si>
  <si>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</si>
  <si>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</si>
  <si>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</si>
  <si>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</si>
  <si>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</si>
  <si>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</si>
  <si>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</si>
  <si>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</si>
  <si>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</si>
  <si>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</si>
  <si>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</si>
  <si>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</si>
  <si>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</si>
  <si>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</si>
  <si>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</si>
  <si>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</si>
  <si>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</si>
  <si>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</si>
  <si>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</si>
  <si>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</si>
  <si>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</si>
  <si>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</si>
  <si>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</si>
  <si>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1 16 01205 01 0000 140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</si>
  <si>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</si>
  <si>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</si>
  <si>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</si>
  <si>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</si>
  <si>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</si>
  <si>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</si>
  <si>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</si>
  <si>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</si>
  <si>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</si>
  <si>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</si>
  <si>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</si>
  <si>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</si>
  <si>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</si>
  <si>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1 16 10000 00 0000 140</t>
  </si>
  <si>
    <t>Платежи в целях возмещения причиненного ущерба (убытков)</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</si>
  <si>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</si>
  <si>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</si>
  <si>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</si>
  <si>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</si>
  <si>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</si>
  <si>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</si>
  <si>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</si>
  <si>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</si>
  <si>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</si>
  <si>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</si>
  <si>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1 16 18000 02 0000 140</t>
  </si>
  <si>
    <t>1 17 00000 00 0000 000</t>
  </si>
  <si>
    <t>Прочие неналоговые доходы</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</si>
  <si>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</si>
  <si>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</si>
  <si>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</si>
  <si>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</si>
  <si>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</si>
  <si>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</si>
  <si>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</si>
  <si>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</si>
  <si>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</si>
  <si>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</si>
  <si>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</si>
  <si>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</si>
  <si>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</si>
  <si>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</si>
  <si>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</si>
  <si>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</si>
  <si>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</si>
  <si>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</si>
  <si>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</si>
  <si>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</si>
  <si>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2 02 25014 02 0000 150</t>
  </si>
  <si>
    <t>Субсидии бюджетам субъектов Российской Федерации на стимулирование увеличения производства картофеля и овощей</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</si>
  <si>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</si>
  <si>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</si>
  <si>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</si>
  <si>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</si>
  <si>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</si>
  <si>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</si>
  <si>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</si>
  <si>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</si>
  <si>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</si>
  <si>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</si>
  <si>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</si>
  <si>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</si>
  <si>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</si>
  <si>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</si>
  <si>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</si>
  <si>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</si>
  <si>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2 02 25098 02 0000 150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</si>
  <si>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</si>
  <si>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</si>
  <si>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</si>
  <si>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2 02 25116 02 0000 150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</si>
  <si>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</si>
  <si>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</si>
  <si>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</si>
  <si>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</si>
  <si>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</si>
  <si>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</si>
  <si>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</si>
  <si>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</si>
  <si>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</si>
  <si>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2 02 25177 02 0000 150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</si>
  <si>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</si>
  <si>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</si>
  <si>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</si>
  <si>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</si>
  <si>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</si>
  <si>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</si>
  <si>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</si>
  <si>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</si>
  <si>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</si>
  <si>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</si>
  <si>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</si>
  <si>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</si>
  <si>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</si>
  <si>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</si>
  <si>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</si>
  <si>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</si>
  <si>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</si>
  <si>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</si>
  <si>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</si>
  <si>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</si>
  <si>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</si>
  <si>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</si>
  <si>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</si>
  <si>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2 02 25338 02 0000 150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</si>
  <si>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</si>
  <si>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</si>
  <si>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</si>
  <si>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</si>
  <si>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</si>
  <si>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</si>
  <si>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</si>
  <si>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</si>
  <si>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</si>
  <si>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</si>
  <si>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</si>
  <si>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</si>
  <si>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</si>
  <si>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</si>
  <si>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</si>
  <si>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</si>
  <si>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</si>
  <si>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</si>
  <si>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</si>
  <si>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</si>
  <si>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</si>
  <si>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</si>
  <si>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</si>
  <si>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</si>
  <si>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</si>
  <si>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</si>
  <si>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</si>
  <si>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2 02 25513 02 0000 150</t>
  </si>
  <si>
    <t>Субсидии бюджетам субъектов Российской Федерации на развитие сети учреждений культурно-досугового типа</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</si>
  <si>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</si>
  <si>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</si>
  <si>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2 02 25518 02 0000 150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</si>
  <si>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</si>
  <si>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</si>
  <si>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</si>
  <si>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</si>
  <si>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</si>
  <si>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</si>
  <si>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</si>
  <si>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</si>
  <si>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</si>
  <si>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</si>
  <si>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</si>
  <si>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</si>
  <si>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</si>
  <si>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</si>
  <si>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</si>
  <si>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</si>
  <si>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</si>
  <si>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2 02 25590 02 0000 150</t>
  </si>
  <si>
    <t>Субсидии бюджетам субъектов Российской Федерации на техническое оснащение муниципальных музеев</t>
  </si>
  <si>
    <t>2 02 25597 02 0000 150</t>
  </si>
  <si>
    <t>Субсидии бюджетам субъектов Российской Федерации на реконструкцию и капитальный ремонт муниципальных музеев</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</si>
  <si>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</si>
  <si>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</si>
  <si>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2 02 25753 02 0000 150</t>
  </si>
  <si>
    <t>Субсидии бюджетам субъектов Российской Федерации на софинансирование закупки оборудования для создания "умных" спортивных площадок</t>
  </si>
  <si>
    <t>2 02 25786 02 0000 150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</si>
  <si>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</si>
  <si>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2 02 27110 02 0000 150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</si>
  <si>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</si>
  <si>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</si>
  <si>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</si>
  <si>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</si>
  <si>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</si>
  <si>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</si>
  <si>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</si>
  <si>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</si>
  <si>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</si>
  <si>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</si>
  <si>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</si>
  <si>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</si>
  <si>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</si>
  <si>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</si>
  <si>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</si>
  <si>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</si>
  <si>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</si>
  <si>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</si>
  <si>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</si>
  <si>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</si>
  <si>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</si>
  <si>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</si>
  <si>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</si>
  <si>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</si>
  <si>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</si>
  <si>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</si>
  <si>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</si>
  <si>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2 02 35345 02 0000 150</t>
  </si>
  <si>
    <t>Субвенции бюджетам субъектов Российской Федерации на осуществление мер пожарной безопасности и тушение лесных пожаров</t>
  </si>
  <si>
    <t>2 02 35429 02 0000 150</t>
  </si>
  <si>
    <t>Субвенции бюджетам субъектов Российской Федерации на увеличение площади лесовосстановления</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</si>
  <si>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</si>
  <si>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</si>
  <si>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</si>
  <si>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</si>
  <si>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</si>
  <si>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</si>
  <si>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</si>
  <si>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</si>
  <si>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</si>
  <si>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</si>
  <si>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</si>
  <si>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</si>
  <si>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</si>
  <si>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</si>
  <si>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</si>
  <si>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</si>
  <si>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</si>
  <si>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</si>
  <si>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</si>
  <si>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</si>
  <si>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</si>
  <si>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</si>
  <si>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2 02 45292 02 0000 150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</si>
  <si>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</si>
  <si>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</si>
  <si>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</si>
  <si>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2 02 45300 02 0000 150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</si>
  <si>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</si>
  <si>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</si>
  <si>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</si>
  <si>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</si>
  <si>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</si>
  <si>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</si>
  <si>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</si>
  <si>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2 02 45389 02 0000 150</t>
  </si>
  <si>
    <t>Межбюджетные трансферты, передаваемые бюджетам субъектов Российской Федерации на развитие инфраструктуры дорожного хозяйства</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</si>
  <si>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</si>
  <si>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</si>
  <si>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</si>
  <si>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</si>
  <si>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</si>
  <si>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</si>
  <si>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</si>
  <si>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</si>
  <si>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</si>
  <si>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</si>
  <si>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2 03 00000 00 0000 000</t>
  </si>
  <si>
    <t>Безвозмездные поступления от государственных (муниципальных) организаций</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</si>
  <si>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</si>
  <si>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</si>
  <si>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</si>
  <si>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</si>
  <si>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2 03 02099 02 0000 150</t>
  </si>
  <si>
    <t>Прочие безвозмездные поступления от государственных (муниципальных) организаций в бюджеты субъектов Российской Федерации</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</si>
  <si>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</si>
  <si>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</si>
  <si>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</si>
  <si>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</si>
  <si>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</si>
  <si>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</si>
  <si>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</si>
  <si>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</si>
  <si>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</si>
  <si>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</si>
  <si>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</si>
  <si>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</si>
  <si>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</si>
  <si>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</si>
  <si>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</si>
  <si>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</si>
  <si>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2 18 33144 02 0000 150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</si>
  <si>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</si>
  <si>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</si>
  <si>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</si>
  <si>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</si>
  <si>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</si>
  <si>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</si>
  <si>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Ввозврат остатков субсидий, субвенций и иных межбюджетных трансфертов, имеющих целевое назначение, прошлых лет</t>
  </si>
  <si>
    <t>2 19 46502 02 0000 150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</si>
  <si>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</si>
  <si>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</si>
  <si>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</si>
  <si>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2 19 25007 02 0000 150</t>
  </si>
  <si>
    <t>Возврат остатков субсидий на выплату региональных социальных доплат к пенсии из бюджетов субъектов Российской Федерации</t>
  </si>
  <si>
    <t>2 19 25078 02 0000 150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</si>
  <si>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</si>
  <si>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</si>
  <si>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</si>
  <si>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2 19 25086 02 0000 150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</si>
  <si>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</si>
  <si>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2 19 25097 02 0000 150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</si>
  <si>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 (возврат остатков субсидий, субвенций и иных межбюджетных трансфертов, имеющих целевое назначение, прошлых лет федерального бюджета)</t>
  </si>
  <si>
    <t>2 19 25114 02 0000 150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</si>
  <si>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</si>
  <si>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2 19 25138 02 0000 150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</si>
  <si>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</si>
  <si>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2 19 25229 02 0000 150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</si>
  <si>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</si>
  <si>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</si>
  <si>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</si>
  <si>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</si>
  <si>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</si>
  <si>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</si>
  <si>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</si>
  <si>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2 19 25467 02 0000 150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</si>
  <si>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</si>
  <si>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</si>
  <si>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</si>
  <si>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</si>
  <si>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</si>
  <si>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2 19 25513 02 0000 150</t>
  </si>
  <si>
    <t>Возврат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</si>
  <si>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</si>
  <si>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</si>
  <si>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2 19 25555 02 0000 150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</si>
  <si>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</si>
  <si>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2 19 25586 02 0000 150</t>
  </si>
  <si>
    <t>Возврат остатков субсидий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из бюджетов субъектов Российской Федерации</t>
  </si>
  <si>
    <t>2 19 25590 02 0000 150</t>
  </si>
  <si>
    <t>Возврат остатков субсидий на техническое оснащение муниципальных музеев из бюджетов субъектов Российской Федерации</t>
  </si>
  <si>
    <t>2 19 25750 02 0000 150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</si>
  <si>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</si>
  <si>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2 19 25752 02 0000 150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</si>
  <si>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</si>
  <si>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2 19 35118 02 0000 150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</si>
  <si>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</si>
  <si>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</si>
  <si>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</si>
  <si>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</si>
  <si>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</si>
  <si>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</si>
  <si>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</si>
  <si>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</si>
  <si>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</si>
  <si>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</si>
  <si>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</si>
  <si>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2 19 45136 02 0000 150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</si>
  <si>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</si>
  <si>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2 19 45289 02 0000 150</t>
  </si>
  <si>
    <t>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</si>
  <si>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</si>
  <si>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</si>
  <si>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2 19 45363 02 0000 150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</si>
  <si>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</si>
  <si>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2 19 45697 02 0000 150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</si>
  <si>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</si>
  <si>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2 19 45836 02 0000 150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</si>
  <si>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</si>
  <si>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</si>
  <si>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</si>
  <si>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</si>
  <si>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1 08 05000 01 0000 110</t>
  </si>
  <si>
    <t>2 18 25555 02 0000 150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</si>
  <si>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</si>
  <si>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</si>
  <si>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1 01 01130 01 0000 110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</si>
  <si>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</si>
  <si>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Исполнение на 01.04.2023</t>
  </si>
  <si>
    <t>тыс. рублей</t>
  </si>
  <si>
    <t>Приложение 1</t>
  </si>
  <si>
    <t>Исполнение доходов краевого бюджета по кодам классификации доходов бюджетов за 1 квартал 2023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</si>
</sst>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9" x14ac:knownFonts="1">
    <font>
      <sz val="11"/>
      <color theme="1"/>
      <name val="Calibri"/>
      <family val="2"/>
      <scheme val="minor"/>
    </font>
    <font>
      <sz val="10"/>
      <name val="Arial Cyr"/>
      <charset val="204"/>
    </font>
    <font>
      <sz val="12"/>
      <name val="Times New Roman"/>
      <family val="1"/>
      <charset val="204"/>
    </font>
    <font>
      <b/>
      <sz val="14"/>
      <name val="Times New Roman"/>
      <family val="1"/>
      <charset val="204"/>
    </font>
    <font>
      <sz val="10"/>
      <color theme="0"/>
      <name val="Times New Roman Cyr"/>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2">
    <xf numFmtId="0" fontId="0" fillId="0" borderId="0"/>
    <xf numFmtId="0" fontId="1" fillId="0" borderId="0"/>
  </cellStyleXfs>
  <cellXfs count="36">
    <xf numFmtId="0" fontId="0" fillId="0" borderId="0" xfId="0"/>
    <xf numFmtId="0" fontId="2" fillId="2" borderId="1" xfId="1" applyFont="1" applyFill="1" applyBorder="1" applyAlignment="1">
      <alignment horizontal="center" vertical="center" wrapText="1"/>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49" fontId="6" fillId="0" borderId="1" xfId="0" applyNumberFormat="1" applyFont="1" applyBorder="1" applyAlignment="1">
      <alignment horizontal="center"/>
    </xf>
    <xf numFmtId="49" fontId="6" fillId="0" borderId="1" xfId="0" applyNumberFormat="1" applyFont="1" applyBorder="1" applyAlignment="1">
      <alignment horizontal="left" wrapText="1"/>
    </xf>
    <xf numFmtId="164" fontId="6" fillId="0" borderId="1" xfId="0" applyNumberFormat="1" applyFont="1" applyBorder="1" applyAlignment="1">
      <alignment horizontal="right"/>
    </xf>
    <xf numFmtId="49" fontId="7" fillId="0" borderId="3" xfId="0" applyNumberFormat="1" applyFont="1" applyBorder="1" applyAlignment="1">
      <alignment horizontal="center"/>
    </xf>
    <xf numFmtId="49" fontId="7" fillId="0" borderId="2" xfId="0" applyNumberFormat="1" applyFont="1" applyBorder="1" applyAlignment="1">
      <alignment horizontal="left" wrapText="1"/>
    </xf>
    <xf numFmtId="164" fontId="7" fillId="0" borderId="2" xfId="0" applyNumberFormat="1" applyFont="1" applyBorder="1" applyAlignment="1">
      <alignment horizontal="right"/>
    </xf>
    <xf numFmtId="0" fontId="0" fillId="0" borderId="0" xfId="0" applyFont="1"/>
    <xf numFmtId="49" fontId="5" fillId="0" borderId="2" xfId="0" applyNumberFormat="1" applyFont="1" applyBorder="1" applyAlignment="1">
      <alignment horizontal="center"/>
    </xf>
    <xf numFmtId="49" fontId="6" fillId="0" borderId="2" xfId="0" applyNumberFormat="1" applyFont="1" applyBorder="1" applyAlignment="1">
      <alignment horizontal="center"/>
    </xf>
    <xf numFmtId="49" fontId="6" fillId="0" borderId="2" xfId="0" applyNumberFormat="1" applyFont="1" applyBorder="1" applyAlignment="1">
      <alignment horizontal="left" wrapText="1"/>
    </xf>
    <xf numFmtId="164" fontId="6" fillId="0" borderId="2" xfId="0" applyNumberFormat="1" applyFont="1" applyBorder="1" applyAlignment="1">
      <alignment horizontal="right"/>
    </xf>
    <xf numFmtId="0" fontId="2" fillId="0" borderId="0" xfId="0" applyFont="1" applyFill="1" applyAlignment="1">
      <alignment horizontal="right"/>
    </xf>
    <xf numFmtId="0" fontId="4" fillId="3" borderId="0" xfId="1" applyNumberFormat="1" applyFont="1" applyFill="1" applyAlignment="1">
      <alignment horizontal="center" vertical="center"/>
    </xf>
    <xf numFmtId="14" fontId="4" fillId="2" borderId="0" xfId="1" applyNumberFormat="1" applyFont="1" applyFill="1" applyAlignment="1">
      <alignment wrapText="1"/>
    </xf>
    <xf numFmtId="165" fontId="5" fillId="0" borderId="2" xfId="0" applyNumberFormat="1" applyFont="1" applyBorder="1" applyAlignment="1">
      <alignment horizontal="right"/>
    </xf>
    <xf numFmtId="165" fontId="5" fillId="0" borderId="0" xfId="0" applyNumberFormat="1" applyFont="1"/>
    <xf numFmtId="165" fontId="0" fillId="0" borderId="0" xfId="0" applyNumberFormat="1"/>
    <xf numFmtId="165" fontId="6" fillId="0" borderId="2" xfId="0" applyNumberFormat="1" applyFont="1" applyBorder="1" applyAlignment="1">
      <alignment horizontal="right"/>
    </xf>
    <xf numFmtId="165" fontId="6" fillId="0" borderId="1" xfId="0" applyNumberFormat="1" applyFont="1" applyBorder="1" applyAlignment="1">
      <alignment horizontal="right"/>
    </xf>
    <xf numFmtId="165" fontId="7" fillId="0" borderId="2" xfId="0" applyNumberFormat="1" applyFont="1" applyBorder="1" applyAlignment="1">
      <alignment horizontal="right"/>
    </xf>
    <xf numFmtId="0" fontId="3" fillId="2" borderId="0" xfId="0" applyFont="1" applyFill="1" applyAlignment="1">
      <alignment horizontal="center" vertical="center" wrapText="1"/>
    </xf>
    <xf numFmtId="49" fontId="5" fillId="0" borderId="2" xfId="0" applyNumberFormat="1" applyFont="1" applyFill="1" applyBorder="1" applyAlignment="1">
      <alignment horizontal="center"/>
    </xf>
    <xf numFmtId="49" fontId="5" fillId="0" borderId="2" xfId="0" applyNumberFormat="1" applyFont="1" applyFill="1" applyBorder="1" applyAlignment="1">
      <alignment horizontal="left" wrapText="1"/>
    </xf>
    <xf numFmtId="49" fontId="6" fillId="0" borderId="3" xfId="0" applyNumberFormat="1" applyFont="1" applyBorder="1" applyAlignment="1">
      <alignment horizontal="center"/>
    </xf>
    <xf numFmtId="49" fontId="6" fillId="0" borderId="3" xfId="0" applyNumberFormat="1" applyFont="1" applyBorder="1" applyAlignment="1">
      <alignment horizontal="left" wrapText="1"/>
    </xf>
    <xf numFmtId="164" fontId="6" fillId="0" borderId="3" xfId="0" applyNumberFormat="1" applyFont="1" applyBorder="1" applyAlignment="1">
      <alignment horizontal="right"/>
    </xf>
    <xf numFmtId="165" fontId="6" fillId="0" borderId="3" xfId="0" applyNumberFormat="1" applyFont="1" applyBorder="1" applyAlignment="1">
      <alignment horizontal="right"/>
    </xf>
    <xf numFmtId="0" fontId="8" fillId="2" borderId="1" xfId="1" applyFont="1" applyFill="1" applyBorder="1" applyAlignment="1">
      <alignment horizontal="center" vertical="center" wrapText="1"/>
    </xf>
    <xf numFmtId="0" fontId="3" fillId="2" borderId="0" xfId="0" applyFont="1" applyFill="1" applyAlignment="1">
      <alignment horizontal="center" vertical="center" wrapText="1"/>
    </xf>
    <xf numFmtId="0" fontId="5" fillId="0" borderId="4" xfId="0" applyFont="1" applyBorder="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2"/>
  <sheetViews>
    <sheetView tabSelected="1" view="pageBreakPreview" zoomScaleNormal="100" zoomScaleSheetLayoutView="100" workbookViewId="0">
      <selection activeCell="E11" sqref="E11"/>
    </sheetView>
  </sheetViews>
  <sheetFormatPr defaultRowHeight="15" x14ac:dyDescent="0.25"/>
  <cols>
    <col min="1" max="1" width="27.28515625" customWidth="1"/>
    <col min="2" max="2" width="76.28515625" customWidth="1"/>
    <col min="3" max="3" width="20.7109375" customWidth="1"/>
    <col min="4" max="4" width="18.5703125" customWidth="1"/>
  </cols>
  <sheetData>
    <row r="1" spans="1:7" ht="15.75" x14ac:dyDescent="0.25">
      <c r="A1" s="18">
        <f>YEAR(Date)</f>
        <v>2023</v>
      </c>
      <c r="B1" s="19" t="s">
        <v>3</v>
      </c>
      <c r="E1" s="17" t="s">
        <v>660</v>
      </c>
    </row>
    <row r="2" spans="1:7" ht="15.75" x14ac:dyDescent="0.25">
      <c r="A2" s="18"/>
      <c r="B2" s="19"/>
      <c r="E2" s="17"/>
    </row>
    <row r="3" spans="1:7" ht="18.75" customHeight="1" x14ac:dyDescent="0.25">
      <c r="A3" s="34" t="s">
        <v>661</v>
      </c>
      <c r="B3" s="34"/>
      <c r="C3" s="34"/>
      <c r="D3" s="34"/>
      <c r="E3" s="34"/>
    </row>
    <row r="4" spans="1:7" ht="18.75" customHeight="1" x14ac:dyDescent="0.25">
      <c r="A4" s="26"/>
      <c r="B4" s="26"/>
      <c r="C4" s="26"/>
      <c r="D4" s="26"/>
      <c r="E4" s="26"/>
    </row>
    <row r="5" spans="1:7" ht="15.75" x14ac:dyDescent="0.25">
      <c r="A5" s="35" t="s">
        <v>659</v>
      </c>
      <c r="B5" s="35"/>
      <c r="C5" s="35"/>
      <c r="D5" s="35"/>
      <c r="E5" s="35"/>
    </row>
    <row r="6" spans="1:7" ht="47.25" x14ac:dyDescent="0.25">
      <c r="A6" s="1" t="s">
        <v>0</v>
      </c>
      <c r="B6" s="1" t="s">
        <v>1</v>
      </c>
      <c r="C6" s="1" t="str">
        <f>CONCATENATE("Годовой объем  на ",Year," год")</f>
        <v>Годовой объем  на 2023 год</v>
      </c>
      <c r="D6" s="1" t="s">
        <v>658</v>
      </c>
      <c r="E6" s="1" t="s">
        <v>2</v>
      </c>
    </row>
    <row r="7" spans="1:7" x14ac:dyDescent="0.25">
      <c r="A7" s="33">
        <v>1</v>
      </c>
      <c r="B7" s="33">
        <v>2</v>
      </c>
      <c r="C7" s="33">
        <v>3</v>
      </c>
      <c r="D7" s="33">
        <v>4</v>
      </c>
      <c r="E7" s="33">
        <v>5</v>
      </c>
    </row>
    <row r="8" spans="1:7" ht="15.75" x14ac:dyDescent="0.25">
      <c r="A8" s="29" t="s">
        <v>4</v>
      </c>
      <c r="B8" s="30" t="s">
        <v>5</v>
      </c>
      <c r="C8" s="31">
        <v>39317301.898000002</v>
      </c>
      <c r="D8" s="31">
        <v>6426759.6401500003</v>
      </c>
      <c r="E8" s="32">
        <f t="shared" ref="E8:E71" si="0">IF(AND(D8="",C8&lt;&gt;""),"0,0",(IF(C8="","",(D8/C8)*100)))</f>
        <v>16.34588165999488</v>
      </c>
    </row>
    <row r="9" spans="1:7" ht="15.75" x14ac:dyDescent="0.25">
      <c r="A9" s="14" t="s">
        <v>6</v>
      </c>
      <c r="B9" s="15" t="s">
        <v>7</v>
      </c>
      <c r="C9" s="16">
        <v>23886873.800000001</v>
      </c>
      <c r="D9" s="16">
        <v>3815300.3701599999</v>
      </c>
      <c r="E9" s="23">
        <f t="shared" si="0"/>
        <v>15.972372115768451</v>
      </c>
    </row>
    <row r="10" spans="1:7" ht="15.75" x14ac:dyDescent="0.25">
      <c r="A10" s="9" t="s">
        <v>8</v>
      </c>
      <c r="B10" s="10" t="s">
        <v>9</v>
      </c>
      <c r="C10" s="11">
        <v>5474721.7999999998</v>
      </c>
      <c r="D10" s="11">
        <v>1394735.34953</v>
      </c>
      <c r="E10" s="25">
        <f t="shared" si="0"/>
        <v>25.475912758343267</v>
      </c>
      <c r="F10" s="12"/>
      <c r="G10" s="12"/>
    </row>
    <row r="11" spans="1:7" ht="47.25" x14ac:dyDescent="0.25">
      <c r="A11" s="13" t="s">
        <v>10</v>
      </c>
      <c r="B11" s="3" t="s">
        <v>11</v>
      </c>
      <c r="C11" s="4">
        <v>5340121.8</v>
      </c>
      <c r="D11" s="4">
        <v>1191526.3648600001</v>
      </c>
      <c r="E11" s="20">
        <f t="shared" si="0"/>
        <v>22.312718875812909</v>
      </c>
    </row>
    <row r="12" spans="1:7" ht="47.25" x14ac:dyDescent="0.25">
      <c r="A12" s="13" t="s">
        <v>12</v>
      </c>
      <c r="B12" s="3" t="s">
        <v>13</v>
      </c>
      <c r="C12" s="4">
        <v>134600</v>
      </c>
      <c r="D12" s="4">
        <v>41617.486010000001</v>
      </c>
      <c r="E12" s="20">
        <f t="shared" si="0"/>
        <v>30.919380393759287</v>
      </c>
    </row>
    <row r="13" spans="1:7" ht="47.25" x14ac:dyDescent="0.25">
      <c r="A13" s="13" t="s">
        <v>14</v>
      </c>
      <c r="B13" s="3" t="s">
        <v>15</v>
      </c>
      <c r="C13" s="4"/>
      <c r="D13" s="4">
        <v>1.359E-2</v>
      </c>
      <c r="E13" s="20" t="str">
        <f t="shared" si="0"/>
        <v/>
      </c>
    </row>
    <row r="14" spans="1:7" ht="94.5" x14ac:dyDescent="0.25">
      <c r="A14" s="13" t="s">
        <v>16</v>
      </c>
      <c r="B14" s="3" t="s">
        <v>17</v>
      </c>
      <c r="C14" s="4"/>
      <c r="D14" s="4">
        <v>203.87737999999999</v>
      </c>
      <c r="E14" s="20" t="str">
        <f t="shared" si="0"/>
        <v/>
      </c>
    </row>
    <row r="15" spans="1:7" ht="141.75" x14ac:dyDescent="0.25">
      <c r="A15" s="13" t="s">
        <v>18</v>
      </c>
      <c r="B15" s="3" t="s">
        <v>19</v>
      </c>
      <c r="C15" s="4"/>
      <c r="D15" s="4">
        <v>93764.330889999997</v>
      </c>
      <c r="E15" s="20" t="str">
        <f t="shared" si="0"/>
        <v/>
      </c>
    </row>
    <row r="16" spans="1:7" ht="126" x14ac:dyDescent="0.25">
      <c r="A16" s="13" t="s">
        <v>656</v>
      </c>
      <c r="B16" s="3" t="s">
        <v>655</v>
      </c>
      <c r="C16" s="4"/>
      <c r="D16" s="4">
        <v>67623.276800000007</v>
      </c>
      <c r="E16" s="20" t="str">
        <f t="shared" si="0"/>
        <v/>
      </c>
    </row>
    <row r="17" spans="1:7" ht="15.75" x14ac:dyDescent="0.25">
      <c r="A17" s="9" t="s">
        <v>20</v>
      </c>
      <c r="B17" s="10" t="s">
        <v>21</v>
      </c>
      <c r="C17" s="11">
        <v>18412152</v>
      </c>
      <c r="D17" s="11">
        <v>2420565.0206300002</v>
      </c>
      <c r="E17" s="25">
        <f t="shared" si="0"/>
        <v>13.146562230368291</v>
      </c>
      <c r="F17" s="12"/>
      <c r="G17" s="12"/>
    </row>
    <row r="18" spans="1:7" ht="15.75" x14ac:dyDescent="0.25">
      <c r="A18" s="13" t="s">
        <v>20</v>
      </c>
      <c r="B18" s="3" t="s">
        <v>21</v>
      </c>
      <c r="C18" s="4"/>
      <c r="D18" s="4">
        <v>10.56653</v>
      </c>
      <c r="E18" s="20" t="str">
        <f t="shared" si="0"/>
        <v/>
      </c>
    </row>
    <row r="19" spans="1:7" ht="63" x14ac:dyDescent="0.25">
      <c r="A19" s="13" t="s">
        <v>22</v>
      </c>
      <c r="B19" s="3" t="s">
        <v>23</v>
      </c>
      <c r="C19" s="4">
        <v>15320811.101910001</v>
      </c>
      <c r="D19" s="4">
        <v>1936911.7688800001</v>
      </c>
      <c r="E19" s="20">
        <f t="shared" si="0"/>
        <v>12.642357875155389</v>
      </c>
    </row>
    <row r="20" spans="1:7" ht="94.5" x14ac:dyDescent="0.25">
      <c r="A20" s="13" t="s">
        <v>24</v>
      </c>
      <c r="B20" s="3" t="s">
        <v>25</v>
      </c>
      <c r="C20" s="4">
        <v>76681.280729999999</v>
      </c>
      <c r="D20" s="4">
        <v>-2509.8159599999999</v>
      </c>
      <c r="E20" s="20">
        <f t="shared" si="0"/>
        <v>-3.2730490885216597</v>
      </c>
    </row>
    <row r="21" spans="1:7" ht="47.25" x14ac:dyDescent="0.25">
      <c r="A21" s="13" t="s">
        <v>26</v>
      </c>
      <c r="B21" s="3" t="s">
        <v>27</v>
      </c>
      <c r="C21" s="4">
        <v>96273.122359999994</v>
      </c>
      <c r="D21" s="4">
        <v>1853.5095799999999</v>
      </c>
      <c r="E21" s="20">
        <f t="shared" si="0"/>
        <v>1.9252617288853038</v>
      </c>
    </row>
    <row r="22" spans="1:7" ht="78.75" x14ac:dyDescent="0.25">
      <c r="A22" s="13" t="s">
        <v>28</v>
      </c>
      <c r="B22" s="3" t="s">
        <v>29</v>
      </c>
      <c r="C22" s="4">
        <v>502811.04</v>
      </c>
      <c r="D22" s="4">
        <v>96131.99871</v>
      </c>
      <c r="E22" s="20">
        <f t="shared" si="0"/>
        <v>19.118911690960484</v>
      </c>
    </row>
    <row r="23" spans="1:7" ht="78.75" x14ac:dyDescent="0.25">
      <c r="A23" s="13" t="s">
        <v>30</v>
      </c>
      <c r="B23" s="3" t="s">
        <v>31</v>
      </c>
      <c r="C23" s="4">
        <v>601338.45499999996</v>
      </c>
      <c r="D23" s="4">
        <v>18159.684600000001</v>
      </c>
      <c r="E23" s="20">
        <f t="shared" si="0"/>
        <v>3.0198774831388429</v>
      </c>
    </row>
    <row r="24" spans="1:7" ht="47.25" x14ac:dyDescent="0.25">
      <c r="A24" s="13" t="s">
        <v>32</v>
      </c>
      <c r="B24" s="3" t="s">
        <v>33</v>
      </c>
      <c r="C24" s="4">
        <v>82600</v>
      </c>
      <c r="D24" s="4">
        <v>15157.23389</v>
      </c>
      <c r="E24" s="20">
        <f t="shared" si="0"/>
        <v>18.350162094430992</v>
      </c>
    </row>
    <row r="25" spans="1:7" ht="31.5" x14ac:dyDescent="0.25">
      <c r="A25" s="13" t="s">
        <v>34</v>
      </c>
      <c r="B25" s="3" t="s">
        <v>35</v>
      </c>
      <c r="C25" s="4">
        <v>1731637</v>
      </c>
      <c r="D25" s="4">
        <v>354850.07439999998</v>
      </c>
      <c r="E25" s="20">
        <f t="shared" si="0"/>
        <v>20.492174422237454</v>
      </c>
    </row>
    <row r="26" spans="1:7" ht="31.5" x14ac:dyDescent="0.25">
      <c r="A26" s="14" t="s">
        <v>36</v>
      </c>
      <c r="B26" s="15" t="s">
        <v>37</v>
      </c>
      <c r="C26" s="16">
        <v>2586998.62</v>
      </c>
      <c r="D26" s="16">
        <v>658714.10111000005</v>
      </c>
      <c r="E26" s="23">
        <f t="shared" si="0"/>
        <v>25.462483668043085</v>
      </c>
    </row>
    <row r="27" spans="1:7" ht="31.5" x14ac:dyDescent="0.25">
      <c r="A27" s="9" t="s">
        <v>38</v>
      </c>
      <c r="B27" s="10" t="s">
        <v>39</v>
      </c>
      <c r="C27" s="11">
        <v>2586998.62</v>
      </c>
      <c r="D27" s="11">
        <v>658714.10111000005</v>
      </c>
      <c r="E27" s="25">
        <f t="shared" si="0"/>
        <v>25.462483668043085</v>
      </c>
      <c r="F27" s="12"/>
      <c r="G27" s="12"/>
    </row>
    <row r="28" spans="1:7" ht="15.75" x14ac:dyDescent="0.25">
      <c r="A28" s="13" t="s">
        <v>40</v>
      </c>
      <c r="B28" s="3" t="s">
        <v>41</v>
      </c>
      <c r="C28" s="4">
        <v>284400</v>
      </c>
      <c r="D28" s="4">
        <v>53493.219940000003</v>
      </c>
      <c r="E28" s="20">
        <f t="shared" si="0"/>
        <v>18.80914906469761</v>
      </c>
    </row>
    <row r="29" spans="1:7" ht="141.75" x14ac:dyDescent="0.25">
      <c r="A29" s="13" t="s">
        <v>42</v>
      </c>
      <c r="B29" s="3" t="s">
        <v>43</v>
      </c>
      <c r="C29" s="4">
        <v>444258.3</v>
      </c>
      <c r="D29" s="4">
        <v>109149.36089</v>
      </c>
      <c r="E29" s="20">
        <f t="shared" si="0"/>
        <v>24.56889626822954</v>
      </c>
    </row>
    <row r="30" spans="1:7" ht="189" x14ac:dyDescent="0.25">
      <c r="A30" s="13" t="s">
        <v>44</v>
      </c>
      <c r="B30" s="3" t="s">
        <v>45</v>
      </c>
      <c r="C30" s="4">
        <v>116398.3</v>
      </c>
      <c r="D30" s="4">
        <v>27631.23547</v>
      </c>
      <c r="E30" s="20">
        <f t="shared" si="0"/>
        <v>23.738521499025328</v>
      </c>
    </row>
    <row r="31" spans="1:7" ht="110.25" x14ac:dyDescent="0.25">
      <c r="A31" s="13" t="s">
        <v>46</v>
      </c>
      <c r="B31" s="3" t="s">
        <v>47</v>
      </c>
      <c r="C31" s="4">
        <v>1717.54</v>
      </c>
      <c r="D31" s="4">
        <v>640.97258999999997</v>
      </c>
      <c r="E31" s="20">
        <f t="shared" si="0"/>
        <v>37.319223424199727</v>
      </c>
    </row>
    <row r="32" spans="1:7" ht="110.25" x14ac:dyDescent="0.25">
      <c r="A32" s="13" t="s">
        <v>48</v>
      </c>
      <c r="B32" s="3" t="s">
        <v>49</v>
      </c>
      <c r="C32" s="4">
        <v>9.44</v>
      </c>
      <c r="D32" s="4">
        <v>-1.9271</v>
      </c>
      <c r="E32" s="20">
        <f t="shared" si="0"/>
        <v>-20.414194915254239</v>
      </c>
    </row>
    <row r="33" spans="1:7" ht="94.5" x14ac:dyDescent="0.25">
      <c r="A33" s="13" t="s">
        <v>50</v>
      </c>
      <c r="B33" s="3" t="s">
        <v>51</v>
      </c>
      <c r="C33" s="4">
        <v>94.73</v>
      </c>
      <c r="D33" s="4">
        <v>-3.4017200000000001</v>
      </c>
      <c r="E33" s="20">
        <f t="shared" si="0"/>
        <v>-3.5909637918294104</v>
      </c>
    </row>
    <row r="34" spans="1:7" ht="94.5" x14ac:dyDescent="0.25">
      <c r="A34" s="13" t="s">
        <v>52</v>
      </c>
      <c r="B34" s="3" t="s">
        <v>53</v>
      </c>
      <c r="C34" s="4">
        <v>1087.05</v>
      </c>
      <c r="D34" s="4">
        <v>252.56536</v>
      </c>
      <c r="E34" s="20">
        <f t="shared" si="0"/>
        <v>23.234014994710456</v>
      </c>
    </row>
    <row r="35" spans="1:7" ht="94.5" x14ac:dyDescent="0.25">
      <c r="A35" s="13" t="s">
        <v>54</v>
      </c>
      <c r="B35" s="3" t="s">
        <v>55</v>
      </c>
      <c r="C35" s="4">
        <v>554059.98</v>
      </c>
      <c r="D35" s="4">
        <v>161678.27460999999</v>
      </c>
      <c r="E35" s="20">
        <f t="shared" si="0"/>
        <v>29.18064477604031</v>
      </c>
    </row>
    <row r="36" spans="1:7" ht="94.5" x14ac:dyDescent="0.25">
      <c r="A36" s="13" t="s">
        <v>56</v>
      </c>
      <c r="B36" s="3" t="s">
        <v>57</v>
      </c>
      <c r="C36" s="4">
        <v>269633.3</v>
      </c>
      <c r="D36" s="4">
        <v>78680.74901</v>
      </c>
      <c r="E36" s="20">
        <f t="shared" si="0"/>
        <v>29.180649797335867</v>
      </c>
    </row>
    <row r="37" spans="1:7" ht="110.25" x14ac:dyDescent="0.25">
      <c r="A37" s="13" t="s">
        <v>58</v>
      </c>
      <c r="B37" s="3" t="s">
        <v>59</v>
      </c>
      <c r="C37" s="4">
        <v>3848.49</v>
      </c>
      <c r="D37" s="4">
        <v>663.55007000000001</v>
      </c>
      <c r="E37" s="20">
        <f t="shared" si="0"/>
        <v>17.241829132984627</v>
      </c>
    </row>
    <row r="38" spans="1:7" ht="110.25" x14ac:dyDescent="0.25">
      <c r="A38" s="13" t="s">
        <v>60</v>
      </c>
      <c r="B38" s="3" t="s">
        <v>61</v>
      </c>
      <c r="C38" s="4">
        <v>1872.9</v>
      </c>
      <c r="D38" s="4">
        <v>322.91669999999999</v>
      </c>
      <c r="E38" s="20">
        <f t="shared" si="0"/>
        <v>17.241534518660899</v>
      </c>
    </row>
    <row r="39" spans="1:7" ht="94.5" x14ac:dyDescent="0.25">
      <c r="A39" s="13" t="s">
        <v>62</v>
      </c>
      <c r="B39" s="3" t="s">
        <v>63</v>
      </c>
      <c r="C39" s="4">
        <v>684930.87</v>
      </c>
      <c r="D39" s="4">
        <v>172876.82574</v>
      </c>
      <c r="E39" s="20">
        <f t="shared" si="0"/>
        <v>25.240040026229217</v>
      </c>
    </row>
    <row r="40" spans="1:7" ht="94.5" x14ac:dyDescent="0.25">
      <c r="A40" s="13" t="s">
        <v>64</v>
      </c>
      <c r="B40" s="3" t="s">
        <v>65</v>
      </c>
      <c r="C40" s="4">
        <v>333321.7</v>
      </c>
      <c r="D40" s="4">
        <v>84130.52506</v>
      </c>
      <c r="E40" s="20">
        <f t="shared" si="0"/>
        <v>25.240038395339997</v>
      </c>
    </row>
    <row r="41" spans="1:7" ht="94.5" x14ac:dyDescent="0.25">
      <c r="A41" s="13" t="s">
        <v>66</v>
      </c>
      <c r="B41" s="3" t="s">
        <v>67</v>
      </c>
      <c r="C41" s="4">
        <v>-73072.98</v>
      </c>
      <c r="D41" s="4">
        <v>-20718.234540000001</v>
      </c>
      <c r="E41" s="20">
        <f t="shared" si="0"/>
        <v>28.35279817519417</v>
      </c>
    </row>
    <row r="42" spans="1:7" ht="94.5" x14ac:dyDescent="0.25">
      <c r="A42" s="13" t="s">
        <v>68</v>
      </c>
      <c r="B42" s="3" t="s">
        <v>69</v>
      </c>
      <c r="C42" s="4">
        <v>-35561</v>
      </c>
      <c r="D42" s="4">
        <v>-10082.53097</v>
      </c>
      <c r="E42" s="20">
        <f t="shared" si="0"/>
        <v>28.352776834172268</v>
      </c>
    </row>
    <row r="43" spans="1:7" ht="15.75" x14ac:dyDescent="0.25">
      <c r="A43" s="14" t="s">
        <v>70</v>
      </c>
      <c r="B43" s="15" t="s">
        <v>71</v>
      </c>
      <c r="C43" s="16">
        <v>1544004.5</v>
      </c>
      <c r="D43" s="16">
        <v>259165.75631999999</v>
      </c>
      <c r="E43" s="23">
        <f t="shared" si="0"/>
        <v>16.785297991035648</v>
      </c>
    </row>
    <row r="44" spans="1:7" ht="31.5" x14ac:dyDescent="0.25">
      <c r="A44" s="9" t="s">
        <v>72</v>
      </c>
      <c r="B44" s="10" t="s">
        <v>73</v>
      </c>
      <c r="C44" s="11">
        <v>1512014.5</v>
      </c>
      <c r="D44" s="11">
        <v>251200.49119999999</v>
      </c>
      <c r="E44" s="25">
        <f t="shared" si="0"/>
        <v>16.61362977669857</v>
      </c>
      <c r="F44" s="12"/>
      <c r="G44" s="12"/>
    </row>
    <row r="45" spans="1:7" ht="31.5" x14ac:dyDescent="0.25">
      <c r="A45" s="13" t="s">
        <v>74</v>
      </c>
      <c r="B45" s="3" t="s">
        <v>75</v>
      </c>
      <c r="C45" s="4">
        <v>836204.5</v>
      </c>
      <c r="D45" s="4">
        <v>84283.859400000001</v>
      </c>
      <c r="E45" s="20">
        <f t="shared" si="0"/>
        <v>10.079335784488125</v>
      </c>
    </row>
    <row r="46" spans="1:7" ht="47.25" x14ac:dyDescent="0.25">
      <c r="A46" s="13" t="s">
        <v>76</v>
      </c>
      <c r="B46" s="3" t="s">
        <v>77</v>
      </c>
      <c r="C46" s="4"/>
      <c r="D46" s="4">
        <v>-197.55180999999999</v>
      </c>
      <c r="E46" s="20" t="str">
        <f t="shared" si="0"/>
        <v/>
      </c>
    </row>
    <row r="47" spans="1:7" ht="63" x14ac:dyDescent="0.25">
      <c r="A47" s="13" t="s">
        <v>78</v>
      </c>
      <c r="B47" s="3" t="s">
        <v>79</v>
      </c>
      <c r="C47" s="4">
        <v>675810</v>
      </c>
      <c r="D47" s="4">
        <v>167376.15577000001</v>
      </c>
      <c r="E47" s="20">
        <f t="shared" si="0"/>
        <v>24.766747424571996</v>
      </c>
    </row>
    <row r="48" spans="1:7" ht="47.25" x14ac:dyDescent="0.25">
      <c r="A48" s="13" t="s">
        <v>80</v>
      </c>
      <c r="B48" s="3" t="s">
        <v>81</v>
      </c>
      <c r="C48" s="4"/>
      <c r="D48" s="4">
        <v>-62.952779999999997</v>
      </c>
      <c r="E48" s="20" t="str">
        <f t="shared" si="0"/>
        <v/>
      </c>
    </row>
    <row r="49" spans="1:7" ht="31.5" x14ac:dyDescent="0.25">
      <c r="A49" s="13" t="s">
        <v>82</v>
      </c>
      <c r="B49" s="3" t="s">
        <v>83</v>
      </c>
      <c r="C49" s="4"/>
      <c r="D49" s="4">
        <v>-199.01938000000001</v>
      </c>
      <c r="E49" s="20" t="str">
        <f t="shared" si="0"/>
        <v/>
      </c>
    </row>
    <row r="50" spans="1:7" ht="31.5" x14ac:dyDescent="0.25">
      <c r="A50" s="13" t="s">
        <v>84</v>
      </c>
      <c r="B50" s="3" t="s">
        <v>85</v>
      </c>
      <c r="C50" s="4"/>
      <c r="D50" s="4">
        <v>-16.004999999999999</v>
      </c>
      <c r="E50" s="20" t="str">
        <f t="shared" si="0"/>
        <v/>
      </c>
    </row>
    <row r="51" spans="1:7" ht="15.75" x14ac:dyDescent="0.25">
      <c r="A51" s="9" t="s">
        <v>86</v>
      </c>
      <c r="B51" s="10" t="s">
        <v>87</v>
      </c>
      <c r="C51" s="11">
        <v>31990</v>
      </c>
      <c r="D51" s="11">
        <v>7981.2701200000001</v>
      </c>
      <c r="E51" s="25">
        <f t="shared" si="0"/>
        <v>24.949265770553296</v>
      </c>
      <c r="F51" s="12"/>
      <c r="G51" s="12"/>
    </row>
    <row r="52" spans="1:7" ht="15.75" x14ac:dyDescent="0.25">
      <c r="A52" s="13" t="s">
        <v>86</v>
      </c>
      <c r="B52" s="3" t="s">
        <v>87</v>
      </c>
      <c r="C52" s="4">
        <v>31990</v>
      </c>
      <c r="D52" s="4">
        <v>7981.2701200000001</v>
      </c>
      <c r="E52" s="20">
        <f t="shared" si="0"/>
        <v>24.949265770553296</v>
      </c>
    </row>
    <row r="53" spans="1:7" ht="15.75" x14ac:dyDescent="0.25">
      <c r="A53" s="14" t="s">
        <v>88</v>
      </c>
      <c r="B53" s="15" t="s">
        <v>89</v>
      </c>
      <c r="C53" s="16">
        <v>3303636</v>
      </c>
      <c r="D53" s="16">
        <v>841413.57157999999</v>
      </c>
      <c r="E53" s="23">
        <f t="shared" si="0"/>
        <v>25.469318398879292</v>
      </c>
    </row>
    <row r="54" spans="1:7" ht="15.75" x14ac:dyDescent="0.25">
      <c r="A54" s="9" t="s">
        <v>90</v>
      </c>
      <c r="B54" s="10" t="s">
        <v>91</v>
      </c>
      <c r="C54" s="11">
        <v>2485136</v>
      </c>
      <c r="D54" s="11">
        <v>743812.15168000001</v>
      </c>
      <c r="E54" s="25">
        <f t="shared" si="0"/>
        <v>29.930440494202333</v>
      </c>
      <c r="F54" s="12"/>
      <c r="G54" s="12"/>
    </row>
    <row r="55" spans="1:7" ht="31.5" x14ac:dyDescent="0.25">
      <c r="A55" s="13" t="s">
        <v>92</v>
      </c>
      <c r="B55" s="3" t="s">
        <v>93</v>
      </c>
      <c r="C55" s="4">
        <v>2410582</v>
      </c>
      <c r="D55" s="4">
        <v>717360.81047999999</v>
      </c>
      <c r="E55" s="20">
        <f t="shared" si="0"/>
        <v>29.75882216327841</v>
      </c>
    </row>
    <row r="56" spans="1:7" ht="31.5" x14ac:dyDescent="0.25">
      <c r="A56" s="13" t="s">
        <v>94</v>
      </c>
      <c r="B56" s="3" t="s">
        <v>95</v>
      </c>
      <c r="C56" s="4">
        <v>74554</v>
      </c>
      <c r="D56" s="4">
        <v>26451.341199999999</v>
      </c>
      <c r="E56" s="20">
        <f t="shared" si="0"/>
        <v>35.479439332564318</v>
      </c>
    </row>
    <row r="57" spans="1:7" ht="15.75" x14ac:dyDescent="0.25">
      <c r="A57" s="9" t="s">
        <v>96</v>
      </c>
      <c r="B57" s="10" t="s">
        <v>97</v>
      </c>
      <c r="C57" s="11">
        <v>815030</v>
      </c>
      <c r="D57" s="11">
        <v>97601.419899999994</v>
      </c>
      <c r="E57" s="25">
        <f t="shared" si="0"/>
        <v>11.975193538888139</v>
      </c>
      <c r="F57" s="12"/>
      <c r="G57" s="12"/>
    </row>
    <row r="58" spans="1:7" ht="15.75" x14ac:dyDescent="0.25">
      <c r="A58" s="13" t="s">
        <v>98</v>
      </c>
      <c r="B58" s="3" t="s">
        <v>99</v>
      </c>
      <c r="C58" s="4">
        <v>135284</v>
      </c>
      <c r="D58" s="4">
        <v>30103.508760000001</v>
      </c>
      <c r="E58" s="20">
        <f t="shared" si="0"/>
        <v>22.252083587120428</v>
      </c>
    </row>
    <row r="59" spans="1:7" ht="15.75" x14ac:dyDescent="0.25">
      <c r="A59" s="13" t="s">
        <v>100</v>
      </c>
      <c r="B59" s="3" t="s">
        <v>101</v>
      </c>
      <c r="C59" s="4">
        <v>679746</v>
      </c>
      <c r="D59" s="4">
        <v>67497.911139999997</v>
      </c>
      <c r="E59" s="20">
        <f t="shared" si="0"/>
        <v>9.929872502375888</v>
      </c>
    </row>
    <row r="60" spans="1:7" ht="15.75" x14ac:dyDescent="0.25">
      <c r="A60" s="13" t="s">
        <v>102</v>
      </c>
      <c r="B60" s="3" t="s">
        <v>103</v>
      </c>
      <c r="C60" s="4">
        <v>3470</v>
      </c>
      <c r="D60" s="4"/>
      <c r="E60" s="20" t="str">
        <f t="shared" si="0"/>
        <v>0,0</v>
      </c>
    </row>
    <row r="61" spans="1:7" ht="31.5" x14ac:dyDescent="0.25">
      <c r="A61" s="14" t="s">
        <v>104</v>
      </c>
      <c r="B61" s="15" t="s">
        <v>105</v>
      </c>
      <c r="C61" s="16">
        <v>7347404</v>
      </c>
      <c r="D61" s="16">
        <v>579883.52173000004</v>
      </c>
      <c r="E61" s="23">
        <f t="shared" si="0"/>
        <v>7.8923592840410031</v>
      </c>
    </row>
    <row r="62" spans="1:7" ht="15.75" x14ac:dyDescent="0.25">
      <c r="A62" s="9" t="s">
        <v>106</v>
      </c>
      <c r="B62" s="10" t="s">
        <v>107</v>
      </c>
      <c r="C62" s="11">
        <v>379700</v>
      </c>
      <c r="D62" s="11">
        <v>56906.876519999998</v>
      </c>
      <c r="E62" s="25">
        <f t="shared" si="0"/>
        <v>14.987325920463523</v>
      </c>
      <c r="F62" s="12"/>
      <c r="G62" s="12"/>
    </row>
    <row r="63" spans="1:7" ht="15.75" x14ac:dyDescent="0.25">
      <c r="A63" s="13" t="s">
        <v>108</v>
      </c>
      <c r="B63" s="3" t="s">
        <v>109</v>
      </c>
      <c r="C63" s="4">
        <v>51805</v>
      </c>
      <c r="D63" s="4">
        <v>809.36014999999998</v>
      </c>
      <c r="E63" s="20">
        <f t="shared" si="0"/>
        <v>1.5623205289064761</v>
      </c>
    </row>
    <row r="64" spans="1:7" ht="110.25" x14ac:dyDescent="0.25">
      <c r="A64" s="13" t="s">
        <v>110</v>
      </c>
      <c r="B64" s="3" t="s">
        <v>111</v>
      </c>
      <c r="C64" s="4">
        <v>316572</v>
      </c>
      <c r="D64" s="4">
        <v>62409.390809999997</v>
      </c>
      <c r="E64" s="20">
        <f t="shared" si="0"/>
        <v>19.714122161783102</v>
      </c>
    </row>
    <row r="65" spans="1:7" ht="31.5" x14ac:dyDescent="0.25">
      <c r="A65" s="13" t="s">
        <v>112</v>
      </c>
      <c r="B65" s="3" t="s">
        <v>113</v>
      </c>
      <c r="C65" s="4">
        <v>570</v>
      </c>
      <c r="D65" s="4">
        <v>151.14187000000001</v>
      </c>
      <c r="E65" s="20">
        <f t="shared" si="0"/>
        <v>26.51611754385965</v>
      </c>
    </row>
    <row r="66" spans="1:7" ht="78.75" x14ac:dyDescent="0.25">
      <c r="A66" s="13" t="s">
        <v>114</v>
      </c>
      <c r="B66" s="3" t="s">
        <v>115</v>
      </c>
      <c r="C66" s="4">
        <v>10753</v>
      </c>
      <c r="D66" s="4">
        <v>-6463.01631</v>
      </c>
      <c r="E66" s="20">
        <f t="shared" si="0"/>
        <v>-60.104308658048922</v>
      </c>
    </row>
    <row r="67" spans="1:7" ht="31.5" x14ac:dyDescent="0.25">
      <c r="A67" s="9" t="s">
        <v>116</v>
      </c>
      <c r="B67" s="10" t="s">
        <v>117</v>
      </c>
      <c r="C67" s="11">
        <v>6967704</v>
      </c>
      <c r="D67" s="11">
        <v>522976.64520999999</v>
      </c>
      <c r="E67" s="25">
        <f t="shared" si="0"/>
        <v>7.5057241985308218</v>
      </c>
      <c r="F67" s="12"/>
      <c r="G67" s="12"/>
    </row>
    <row r="68" spans="1:7" ht="15.75" x14ac:dyDescent="0.25">
      <c r="A68" s="13" t="s">
        <v>118</v>
      </c>
      <c r="B68" s="3" t="s">
        <v>119</v>
      </c>
      <c r="C68" s="4">
        <v>6240</v>
      </c>
      <c r="D68" s="4">
        <v>102.25055</v>
      </c>
      <c r="E68" s="20">
        <f t="shared" si="0"/>
        <v>1.638630608974359</v>
      </c>
    </row>
    <row r="69" spans="1:7" ht="31.5" x14ac:dyDescent="0.25">
      <c r="A69" s="13" t="s">
        <v>120</v>
      </c>
      <c r="B69" s="3" t="s">
        <v>121</v>
      </c>
      <c r="C69" s="4">
        <v>6277006</v>
      </c>
      <c r="D69" s="4">
        <v>523604.54557000002</v>
      </c>
      <c r="E69" s="20">
        <f t="shared" si="0"/>
        <v>8.3416288843757673</v>
      </c>
    </row>
    <row r="70" spans="1:7" ht="31.5" x14ac:dyDescent="0.25">
      <c r="A70" s="13" t="s">
        <v>122</v>
      </c>
      <c r="B70" s="3" t="s">
        <v>123</v>
      </c>
      <c r="C70" s="4">
        <v>684458</v>
      </c>
      <c r="D70" s="4">
        <v>-730.15090999999995</v>
      </c>
      <c r="E70" s="20">
        <f t="shared" si="0"/>
        <v>-0.10667577996020208</v>
      </c>
    </row>
    <row r="71" spans="1:7" ht="15.75" x14ac:dyDescent="0.25">
      <c r="A71" s="14" t="s">
        <v>124</v>
      </c>
      <c r="B71" s="15" t="s">
        <v>125</v>
      </c>
      <c r="C71" s="16">
        <v>66989.743000000002</v>
      </c>
      <c r="D71" s="16">
        <v>11318.844870000001</v>
      </c>
      <c r="E71" s="23">
        <f t="shared" si="0"/>
        <v>16.896384973442878</v>
      </c>
    </row>
    <row r="72" spans="1:7" ht="63" x14ac:dyDescent="0.25">
      <c r="A72" s="13" t="s">
        <v>652</v>
      </c>
      <c r="B72" s="3" t="s">
        <v>126</v>
      </c>
      <c r="C72" s="4"/>
      <c r="D72" s="4">
        <v>0.9</v>
      </c>
      <c r="E72" s="20" t="str">
        <f t="shared" ref="E72:E135" si="1">IF(AND(D72="",C72&lt;&gt;""),"0,0",(IF(C72="","",(D72/C72)*100)))</f>
        <v/>
      </c>
    </row>
    <row r="73" spans="1:7" ht="63" x14ac:dyDescent="0.25">
      <c r="A73" s="13" t="s">
        <v>127</v>
      </c>
      <c r="B73" s="3" t="s">
        <v>128</v>
      </c>
      <c r="C73" s="4">
        <v>2961.5</v>
      </c>
      <c r="D73" s="4">
        <v>1068.4755</v>
      </c>
      <c r="E73" s="20">
        <f t="shared" si="1"/>
        <v>36.078862063143681</v>
      </c>
    </row>
    <row r="74" spans="1:7" ht="31.5" x14ac:dyDescent="0.25">
      <c r="A74" s="9" t="s">
        <v>129</v>
      </c>
      <c r="B74" s="10" t="s">
        <v>130</v>
      </c>
      <c r="C74" s="11">
        <v>64028.243000000002</v>
      </c>
      <c r="D74" s="11">
        <v>10249.469370000001</v>
      </c>
      <c r="E74" s="25">
        <f t="shared" si="1"/>
        <v>16.007731728637314</v>
      </c>
      <c r="F74" s="12"/>
      <c r="G74" s="12"/>
    </row>
    <row r="75" spans="1:7" ht="78.75" x14ac:dyDescent="0.25">
      <c r="A75" s="13" t="s">
        <v>131</v>
      </c>
      <c r="B75" s="3" t="s">
        <v>132</v>
      </c>
      <c r="C75" s="4">
        <v>82</v>
      </c>
      <c r="D75" s="4"/>
      <c r="E75" s="20" t="str">
        <f t="shared" si="1"/>
        <v>0,0</v>
      </c>
    </row>
    <row r="76" spans="1:7" ht="47.25" x14ac:dyDescent="0.25">
      <c r="A76" s="13" t="s">
        <v>133</v>
      </c>
      <c r="B76" s="3" t="s">
        <v>134</v>
      </c>
      <c r="C76" s="4">
        <v>24232.7</v>
      </c>
      <c r="D76" s="4">
        <v>4226.6533499999996</v>
      </c>
      <c r="E76" s="20">
        <f t="shared" si="1"/>
        <v>17.441941467521158</v>
      </c>
    </row>
    <row r="77" spans="1:7" ht="63" x14ac:dyDescent="0.25">
      <c r="A77" s="13" t="s">
        <v>135</v>
      </c>
      <c r="B77" s="3" t="s">
        <v>136</v>
      </c>
      <c r="C77" s="4">
        <v>24284.683000000001</v>
      </c>
      <c r="D77" s="4">
        <v>3714.45</v>
      </c>
      <c r="E77" s="20">
        <f t="shared" si="1"/>
        <v>15.295443634162323</v>
      </c>
    </row>
    <row r="78" spans="1:7" ht="31.5" x14ac:dyDescent="0.25">
      <c r="A78" s="13" t="s">
        <v>137</v>
      </c>
      <c r="B78" s="3" t="s">
        <v>138</v>
      </c>
      <c r="C78" s="4">
        <v>2721</v>
      </c>
      <c r="D78" s="4">
        <v>366.72500000000002</v>
      </c>
      <c r="E78" s="20">
        <f t="shared" si="1"/>
        <v>13.477581771407571</v>
      </c>
    </row>
    <row r="79" spans="1:7" ht="63" x14ac:dyDescent="0.25">
      <c r="A79" s="13" t="s">
        <v>139</v>
      </c>
      <c r="B79" s="3" t="s">
        <v>140</v>
      </c>
      <c r="C79" s="4">
        <v>87.2</v>
      </c>
      <c r="D79" s="4">
        <v>19.2</v>
      </c>
      <c r="E79" s="20">
        <f t="shared" si="1"/>
        <v>22.01834862385321</v>
      </c>
    </row>
    <row r="80" spans="1:7" ht="31.5" x14ac:dyDescent="0.25">
      <c r="A80" s="13" t="s">
        <v>141</v>
      </c>
      <c r="B80" s="3" t="s">
        <v>142</v>
      </c>
      <c r="C80" s="4">
        <v>10.5</v>
      </c>
      <c r="D80" s="4"/>
      <c r="E80" s="20" t="str">
        <f t="shared" si="1"/>
        <v>0,0</v>
      </c>
    </row>
    <row r="81" spans="1:7" ht="94.5" x14ac:dyDescent="0.25">
      <c r="A81" s="13" t="s">
        <v>143</v>
      </c>
      <c r="B81" s="3" t="s">
        <v>144</v>
      </c>
      <c r="C81" s="4">
        <v>8</v>
      </c>
      <c r="D81" s="4">
        <v>20</v>
      </c>
      <c r="E81" s="20">
        <f t="shared" si="1"/>
        <v>250</v>
      </c>
    </row>
    <row r="82" spans="1:7" ht="78.75" x14ac:dyDescent="0.25">
      <c r="A82" s="13" t="s">
        <v>145</v>
      </c>
      <c r="B82" s="3" t="s">
        <v>146</v>
      </c>
      <c r="C82" s="4">
        <v>6000</v>
      </c>
      <c r="D82" s="4">
        <v>412.00002000000001</v>
      </c>
      <c r="E82" s="20">
        <f t="shared" si="1"/>
        <v>6.8666669999999996</v>
      </c>
    </row>
    <row r="83" spans="1:7" ht="157.5" x14ac:dyDescent="0.25">
      <c r="A83" s="13" t="s">
        <v>147</v>
      </c>
      <c r="B83" s="3" t="s">
        <v>148</v>
      </c>
      <c r="C83" s="4">
        <v>5578.9930000000004</v>
      </c>
      <c r="D83" s="4">
        <v>1438.0409999999999</v>
      </c>
      <c r="E83" s="20">
        <f t="shared" si="1"/>
        <v>25.775995775581716</v>
      </c>
    </row>
    <row r="84" spans="1:7" ht="78.75" x14ac:dyDescent="0.25">
      <c r="A84" s="13" t="s">
        <v>149</v>
      </c>
      <c r="B84" s="3" t="s">
        <v>150</v>
      </c>
      <c r="C84" s="4">
        <v>234.5</v>
      </c>
      <c r="D84" s="4"/>
      <c r="E84" s="20" t="str">
        <f t="shared" si="1"/>
        <v>0,0</v>
      </c>
    </row>
    <row r="85" spans="1:7" ht="31.5" x14ac:dyDescent="0.25">
      <c r="A85" s="13" t="s">
        <v>151</v>
      </c>
      <c r="B85" s="3" t="s">
        <v>152</v>
      </c>
      <c r="C85" s="4">
        <v>42</v>
      </c>
      <c r="D85" s="4">
        <v>19.649999999999999</v>
      </c>
      <c r="E85" s="20">
        <f t="shared" si="1"/>
        <v>46.785714285714278</v>
      </c>
    </row>
    <row r="86" spans="1:7" ht="63" x14ac:dyDescent="0.25">
      <c r="A86" s="13" t="s">
        <v>153</v>
      </c>
      <c r="B86" s="3" t="s">
        <v>154</v>
      </c>
      <c r="C86" s="4">
        <v>120</v>
      </c>
      <c r="D86" s="4">
        <v>12.75</v>
      </c>
      <c r="E86" s="20">
        <f t="shared" si="1"/>
        <v>10.625</v>
      </c>
    </row>
    <row r="87" spans="1:7" ht="78.75" x14ac:dyDescent="0.25">
      <c r="A87" s="13" t="s">
        <v>155</v>
      </c>
      <c r="B87" s="3" t="s">
        <v>156</v>
      </c>
      <c r="C87" s="4">
        <v>60</v>
      </c>
      <c r="D87" s="4">
        <v>20</v>
      </c>
      <c r="E87" s="20">
        <f t="shared" si="1"/>
        <v>33.333333333333329</v>
      </c>
    </row>
    <row r="88" spans="1:7" ht="63" x14ac:dyDescent="0.25">
      <c r="A88" s="13" t="s">
        <v>157</v>
      </c>
      <c r="B88" s="3" t="s">
        <v>158</v>
      </c>
      <c r="C88" s="4">
        <v>566.66700000000003</v>
      </c>
      <c r="D88" s="4"/>
      <c r="E88" s="20" t="str">
        <f t="shared" si="1"/>
        <v>0,0</v>
      </c>
    </row>
    <row r="89" spans="1:7" ht="31.5" x14ac:dyDescent="0.25">
      <c r="A89" s="14" t="s">
        <v>159</v>
      </c>
      <c r="B89" s="15" t="s">
        <v>160</v>
      </c>
      <c r="C89" s="16">
        <v>1</v>
      </c>
      <c r="D89" s="16">
        <v>1.0000000000000001E-5</v>
      </c>
      <c r="E89" s="23">
        <f t="shared" si="1"/>
        <v>1E-3</v>
      </c>
    </row>
    <row r="90" spans="1:7" ht="31.5" x14ac:dyDescent="0.25">
      <c r="A90" s="13" t="s">
        <v>161</v>
      </c>
      <c r="B90" s="3" t="s">
        <v>162</v>
      </c>
      <c r="C90" s="4">
        <v>1</v>
      </c>
      <c r="D90" s="4">
        <v>1.0000000000000001E-5</v>
      </c>
      <c r="E90" s="20">
        <f t="shared" si="1"/>
        <v>1E-3</v>
      </c>
    </row>
    <row r="91" spans="1:7" ht="31.5" x14ac:dyDescent="0.25">
      <c r="A91" s="14" t="s">
        <v>163</v>
      </c>
      <c r="B91" s="15" t="s">
        <v>164</v>
      </c>
      <c r="C91" s="16">
        <v>40021.771000000001</v>
      </c>
      <c r="D91" s="16">
        <v>5776.6141299999999</v>
      </c>
      <c r="E91" s="23">
        <f t="shared" si="1"/>
        <v>14.43367943412599</v>
      </c>
    </row>
    <row r="92" spans="1:7" ht="47.25" x14ac:dyDescent="0.25">
      <c r="A92" s="13" t="s">
        <v>165</v>
      </c>
      <c r="B92" s="3" t="s">
        <v>166</v>
      </c>
      <c r="C92" s="4">
        <v>2291.6790000000001</v>
      </c>
      <c r="D92" s="4"/>
      <c r="E92" s="20" t="str">
        <f t="shared" si="1"/>
        <v>0,0</v>
      </c>
    </row>
    <row r="93" spans="1:7" ht="31.5" x14ac:dyDescent="0.25">
      <c r="A93" s="13" t="s">
        <v>167</v>
      </c>
      <c r="B93" s="3" t="s">
        <v>168</v>
      </c>
      <c r="C93" s="4">
        <v>24162.75</v>
      </c>
      <c r="D93" s="4">
        <v>465.61644000000001</v>
      </c>
      <c r="E93" s="20">
        <f t="shared" si="1"/>
        <v>1.927001024303939</v>
      </c>
    </row>
    <row r="94" spans="1:7" ht="78.75" x14ac:dyDescent="0.25">
      <c r="A94" s="9" t="s">
        <v>169</v>
      </c>
      <c r="B94" s="10" t="s">
        <v>170</v>
      </c>
      <c r="C94" s="11">
        <v>11252.254999999999</v>
      </c>
      <c r="D94" s="11">
        <v>5103.4240099999997</v>
      </c>
      <c r="E94" s="25">
        <f t="shared" si="1"/>
        <v>45.35467788456625</v>
      </c>
      <c r="F94" s="12"/>
      <c r="G94" s="12"/>
    </row>
    <row r="95" spans="1:7" ht="78.75" x14ac:dyDescent="0.25">
      <c r="A95" s="13" t="s">
        <v>171</v>
      </c>
      <c r="B95" s="3" t="s">
        <v>172</v>
      </c>
      <c r="C95" s="4">
        <v>9663.6820000000007</v>
      </c>
      <c r="D95" s="4">
        <v>4479.8488500000003</v>
      </c>
      <c r="E95" s="20">
        <f t="shared" si="1"/>
        <v>46.357577267132754</v>
      </c>
    </row>
    <row r="96" spans="1:7" ht="63" x14ac:dyDescent="0.25">
      <c r="A96" s="13" t="s">
        <v>173</v>
      </c>
      <c r="B96" s="3" t="s">
        <v>174</v>
      </c>
      <c r="C96" s="4">
        <v>99.796000000000006</v>
      </c>
      <c r="D96" s="4">
        <v>24.94896</v>
      </c>
      <c r="E96" s="20">
        <f t="shared" si="1"/>
        <v>24.999959918233195</v>
      </c>
    </row>
    <row r="97" spans="1:7" ht="31.5" x14ac:dyDescent="0.25">
      <c r="A97" s="13" t="s">
        <v>175</v>
      </c>
      <c r="B97" s="3" t="s">
        <v>176</v>
      </c>
      <c r="C97" s="4">
        <v>1488.777</v>
      </c>
      <c r="D97" s="4">
        <v>598.62620000000004</v>
      </c>
      <c r="E97" s="20">
        <f t="shared" si="1"/>
        <v>40.209259009240469</v>
      </c>
    </row>
    <row r="98" spans="1:7" ht="94.5" x14ac:dyDescent="0.25">
      <c r="A98" s="13" t="s">
        <v>177</v>
      </c>
      <c r="B98" s="3" t="s">
        <v>178</v>
      </c>
      <c r="C98" s="4">
        <v>72.480999999999995</v>
      </c>
      <c r="D98" s="4">
        <v>62.02196</v>
      </c>
      <c r="E98" s="20">
        <f t="shared" si="1"/>
        <v>85.569956264400332</v>
      </c>
    </row>
    <row r="99" spans="1:7" ht="47.25" x14ac:dyDescent="0.25">
      <c r="A99" s="13" t="s">
        <v>179</v>
      </c>
      <c r="B99" s="3" t="s">
        <v>180</v>
      </c>
      <c r="C99" s="4">
        <v>677.3</v>
      </c>
      <c r="D99" s="4"/>
      <c r="E99" s="20" t="str">
        <f t="shared" si="1"/>
        <v>0,0</v>
      </c>
    </row>
    <row r="100" spans="1:7" ht="94.5" x14ac:dyDescent="0.25">
      <c r="A100" s="13" t="s">
        <v>181</v>
      </c>
      <c r="B100" s="3" t="s">
        <v>182</v>
      </c>
      <c r="C100" s="4">
        <v>1050.92</v>
      </c>
      <c r="D100" s="4"/>
      <c r="E100" s="20" t="str">
        <f t="shared" si="1"/>
        <v>0,0</v>
      </c>
    </row>
    <row r="101" spans="1:7" ht="78.75" x14ac:dyDescent="0.25">
      <c r="A101" s="13" t="s">
        <v>183</v>
      </c>
      <c r="B101" s="3" t="s">
        <v>184</v>
      </c>
      <c r="C101" s="4">
        <v>514.38599999999997</v>
      </c>
      <c r="D101" s="4">
        <v>145.55171999999999</v>
      </c>
      <c r="E101" s="20">
        <f t="shared" si="1"/>
        <v>28.296205573246553</v>
      </c>
    </row>
    <row r="102" spans="1:7" ht="15.75" x14ac:dyDescent="0.25">
      <c r="A102" s="14" t="s">
        <v>185</v>
      </c>
      <c r="B102" s="15" t="s">
        <v>186</v>
      </c>
      <c r="C102" s="16">
        <v>98675.61</v>
      </c>
      <c r="D102" s="16">
        <v>16196.575919999999</v>
      </c>
      <c r="E102" s="23">
        <f t="shared" si="1"/>
        <v>16.413960775109469</v>
      </c>
    </row>
    <row r="103" spans="1:7" ht="15.75" x14ac:dyDescent="0.25">
      <c r="A103" s="9" t="s">
        <v>187</v>
      </c>
      <c r="B103" s="10" t="s">
        <v>188</v>
      </c>
      <c r="C103" s="11">
        <v>72722.942999999999</v>
      </c>
      <c r="D103" s="11">
        <v>5041.1075000000001</v>
      </c>
      <c r="E103" s="25">
        <f t="shared" si="1"/>
        <v>6.9319354966148712</v>
      </c>
      <c r="F103" s="12"/>
      <c r="G103" s="12"/>
    </row>
    <row r="104" spans="1:7" ht="31.5" x14ac:dyDescent="0.25">
      <c r="A104" s="13" t="s">
        <v>189</v>
      </c>
      <c r="B104" s="3" t="s">
        <v>190</v>
      </c>
      <c r="C104" s="4">
        <v>2443.3240000000001</v>
      </c>
      <c r="D104" s="4">
        <v>978.27675999999997</v>
      </c>
      <c r="E104" s="20">
        <f t="shared" si="1"/>
        <v>40.038765223114083</v>
      </c>
    </row>
    <row r="105" spans="1:7" ht="15.75" x14ac:dyDescent="0.25">
      <c r="A105" s="13" t="s">
        <v>191</v>
      </c>
      <c r="B105" s="3" t="s">
        <v>192</v>
      </c>
      <c r="C105" s="4">
        <v>48505.919999999998</v>
      </c>
      <c r="D105" s="4">
        <v>802.98636999999997</v>
      </c>
      <c r="E105" s="20">
        <f t="shared" si="1"/>
        <v>1.6554399339297139</v>
      </c>
    </row>
    <row r="106" spans="1:7" ht="15.75" x14ac:dyDescent="0.25">
      <c r="A106" s="13" t="s">
        <v>193</v>
      </c>
      <c r="B106" s="3" t="s">
        <v>194</v>
      </c>
      <c r="C106" s="4">
        <v>19181.338</v>
      </c>
      <c r="D106" s="4">
        <v>2875.3383899999999</v>
      </c>
      <c r="E106" s="20">
        <f t="shared" si="1"/>
        <v>14.990291031835213</v>
      </c>
    </row>
    <row r="107" spans="1:7" ht="15.75" x14ac:dyDescent="0.25">
      <c r="A107" s="13" t="s">
        <v>195</v>
      </c>
      <c r="B107" s="3" t="s">
        <v>196</v>
      </c>
      <c r="C107" s="4">
        <v>2592.3609999999999</v>
      </c>
      <c r="D107" s="4">
        <v>375.45722000000001</v>
      </c>
      <c r="E107" s="20">
        <f t="shared" si="1"/>
        <v>14.483215107772413</v>
      </c>
    </row>
    <row r="108" spans="1:7" ht="31.5" x14ac:dyDescent="0.25">
      <c r="A108" s="13" t="s">
        <v>197</v>
      </c>
      <c r="B108" s="3" t="s">
        <v>198</v>
      </c>
      <c r="C108" s="4"/>
      <c r="D108" s="4">
        <v>9.0487599999999997</v>
      </c>
      <c r="E108" s="20" t="str">
        <f t="shared" si="1"/>
        <v/>
      </c>
    </row>
    <row r="109" spans="1:7" ht="15.75" x14ac:dyDescent="0.25">
      <c r="A109" s="9" t="s">
        <v>199</v>
      </c>
      <c r="B109" s="10" t="s">
        <v>200</v>
      </c>
      <c r="C109" s="11">
        <v>12489.991</v>
      </c>
      <c r="D109" s="11">
        <v>9270.3752000000004</v>
      </c>
      <c r="E109" s="25">
        <f t="shared" si="1"/>
        <v>74.22243298654098</v>
      </c>
      <c r="F109" s="12"/>
      <c r="G109" s="12"/>
    </row>
    <row r="110" spans="1:7" ht="47.25" x14ac:dyDescent="0.25">
      <c r="A110" s="13" t="s">
        <v>201</v>
      </c>
      <c r="B110" s="3" t="s">
        <v>202</v>
      </c>
      <c r="C110" s="4">
        <v>6729.1329999999998</v>
      </c>
      <c r="D110" s="4">
        <v>6961.0002400000003</v>
      </c>
      <c r="E110" s="20">
        <f t="shared" si="1"/>
        <v>103.44572235383073</v>
      </c>
    </row>
    <row r="111" spans="1:7" ht="31.5" x14ac:dyDescent="0.25">
      <c r="A111" s="13" t="s">
        <v>203</v>
      </c>
      <c r="B111" s="3" t="s">
        <v>204</v>
      </c>
      <c r="C111" s="4">
        <v>4809</v>
      </c>
      <c r="D111" s="4">
        <v>2139.3749600000001</v>
      </c>
      <c r="E111" s="20">
        <f t="shared" si="1"/>
        <v>44.486898731545018</v>
      </c>
    </row>
    <row r="112" spans="1:7" ht="110.25" x14ac:dyDescent="0.25">
      <c r="A112" s="13" t="s">
        <v>205</v>
      </c>
      <c r="B112" s="3" t="s">
        <v>206</v>
      </c>
      <c r="C112" s="4">
        <v>458.33300000000003</v>
      </c>
      <c r="D112" s="4">
        <v>170</v>
      </c>
      <c r="E112" s="20">
        <f t="shared" si="1"/>
        <v>37.090936066135313</v>
      </c>
    </row>
    <row r="113" spans="1:7" ht="31.5" x14ac:dyDescent="0.25">
      <c r="A113" s="13" t="s">
        <v>207</v>
      </c>
      <c r="B113" s="3" t="s">
        <v>208</v>
      </c>
      <c r="C113" s="4">
        <v>493.52499999999998</v>
      </c>
      <c r="D113" s="4"/>
      <c r="E113" s="20" t="str">
        <f t="shared" si="1"/>
        <v>0,0</v>
      </c>
    </row>
    <row r="114" spans="1:7" ht="15.75" x14ac:dyDescent="0.25">
      <c r="A114" s="9" t="s">
        <v>209</v>
      </c>
      <c r="B114" s="10" t="s">
        <v>210</v>
      </c>
      <c r="C114" s="11">
        <v>13462.675999999999</v>
      </c>
      <c r="D114" s="11">
        <v>1885.09322</v>
      </c>
      <c r="E114" s="25">
        <f t="shared" si="1"/>
        <v>14.002366394318633</v>
      </c>
      <c r="F114" s="12"/>
      <c r="G114" s="12"/>
    </row>
    <row r="115" spans="1:7" ht="47.25" x14ac:dyDescent="0.25">
      <c r="A115" s="13" t="s">
        <v>211</v>
      </c>
      <c r="B115" s="3" t="s">
        <v>212</v>
      </c>
      <c r="C115" s="4">
        <v>3260.3919999999998</v>
      </c>
      <c r="D115" s="4">
        <v>606.95362</v>
      </c>
      <c r="E115" s="20">
        <f t="shared" si="1"/>
        <v>18.615970717631498</v>
      </c>
    </row>
    <row r="116" spans="1:7" ht="31.5" x14ac:dyDescent="0.25">
      <c r="A116" s="13" t="s">
        <v>213</v>
      </c>
      <c r="B116" s="3" t="s">
        <v>214</v>
      </c>
      <c r="C116" s="4">
        <v>6207.7340000000004</v>
      </c>
      <c r="D116" s="4">
        <v>914.47429</v>
      </c>
      <c r="E116" s="20">
        <f t="shared" si="1"/>
        <v>14.731209326946033</v>
      </c>
    </row>
    <row r="117" spans="1:7" ht="47.25" x14ac:dyDescent="0.25">
      <c r="A117" s="13" t="s">
        <v>215</v>
      </c>
      <c r="B117" s="3" t="s">
        <v>216</v>
      </c>
      <c r="C117" s="4">
        <v>3994.55</v>
      </c>
      <c r="D117" s="4">
        <v>363.66530999999998</v>
      </c>
      <c r="E117" s="20">
        <f t="shared" si="1"/>
        <v>9.1040370004130615</v>
      </c>
    </row>
    <row r="118" spans="1:7" ht="15.75" x14ac:dyDescent="0.25">
      <c r="A118" s="14" t="s">
        <v>217</v>
      </c>
      <c r="B118" s="15" t="s">
        <v>218</v>
      </c>
      <c r="C118" s="16">
        <v>66891.368000000002</v>
      </c>
      <c r="D118" s="16">
        <v>29717.020639999999</v>
      </c>
      <c r="E118" s="23">
        <f t="shared" si="1"/>
        <v>44.425792936392028</v>
      </c>
    </row>
    <row r="119" spans="1:7" ht="15.75" x14ac:dyDescent="0.25">
      <c r="A119" s="9" t="s">
        <v>219</v>
      </c>
      <c r="B119" s="10" t="s">
        <v>220</v>
      </c>
      <c r="C119" s="11">
        <v>45649.355000000003</v>
      </c>
      <c r="D119" s="11">
        <v>11411.227199999999</v>
      </c>
      <c r="E119" s="25">
        <f t="shared" si="1"/>
        <v>24.997565025836614</v>
      </c>
      <c r="F119" s="12"/>
      <c r="G119" s="12"/>
    </row>
    <row r="120" spans="1:7" ht="47.25" x14ac:dyDescent="0.25">
      <c r="A120" s="13" t="s">
        <v>221</v>
      </c>
      <c r="B120" s="3" t="s">
        <v>222</v>
      </c>
      <c r="C120" s="4">
        <v>30</v>
      </c>
      <c r="D120" s="4">
        <v>14.005000000000001</v>
      </c>
      <c r="E120" s="20">
        <f t="shared" si="1"/>
        <v>46.683333333333337</v>
      </c>
    </row>
    <row r="121" spans="1:7" ht="31.5" x14ac:dyDescent="0.25">
      <c r="A121" s="13" t="s">
        <v>223</v>
      </c>
      <c r="B121" s="3" t="s">
        <v>224</v>
      </c>
      <c r="C121" s="4"/>
      <c r="D121" s="4">
        <v>334.03935000000001</v>
      </c>
      <c r="E121" s="20" t="str">
        <f t="shared" si="1"/>
        <v/>
      </c>
    </row>
    <row r="122" spans="1:7" ht="31.5" x14ac:dyDescent="0.25">
      <c r="A122" s="13" t="s">
        <v>225</v>
      </c>
      <c r="B122" s="3" t="s">
        <v>226</v>
      </c>
      <c r="C122" s="4"/>
      <c r="D122" s="4">
        <v>0.05</v>
      </c>
      <c r="E122" s="20" t="str">
        <f t="shared" si="1"/>
        <v/>
      </c>
    </row>
    <row r="123" spans="1:7" ht="78.75" x14ac:dyDescent="0.25">
      <c r="A123" s="13" t="s">
        <v>227</v>
      </c>
      <c r="B123" s="3" t="s">
        <v>228</v>
      </c>
      <c r="C123" s="4">
        <v>400</v>
      </c>
      <c r="D123" s="4">
        <v>47.45</v>
      </c>
      <c r="E123" s="20">
        <f t="shared" si="1"/>
        <v>11.862500000000001</v>
      </c>
    </row>
    <row r="124" spans="1:7" ht="63" x14ac:dyDescent="0.25">
      <c r="A124" s="13" t="s">
        <v>229</v>
      </c>
      <c r="B124" s="3" t="s">
        <v>230</v>
      </c>
      <c r="C124" s="4">
        <v>26.5</v>
      </c>
      <c r="D124" s="4"/>
      <c r="E124" s="20" t="str">
        <f t="shared" si="1"/>
        <v>0,0</v>
      </c>
    </row>
    <row r="125" spans="1:7" ht="31.5" x14ac:dyDescent="0.25">
      <c r="A125" s="13" t="s">
        <v>231</v>
      </c>
      <c r="B125" s="3" t="s">
        <v>232</v>
      </c>
      <c r="C125" s="4">
        <v>45192.855000000003</v>
      </c>
      <c r="D125" s="4">
        <v>11015.682849999999</v>
      </c>
      <c r="E125" s="20">
        <f t="shared" si="1"/>
        <v>24.374832813726858</v>
      </c>
    </row>
    <row r="126" spans="1:7" ht="15.75" x14ac:dyDescent="0.25">
      <c r="A126" s="9" t="s">
        <v>233</v>
      </c>
      <c r="B126" s="10" t="s">
        <v>234</v>
      </c>
      <c r="C126" s="11">
        <v>21242.012999999999</v>
      </c>
      <c r="D126" s="11">
        <v>18305.793440000001</v>
      </c>
      <c r="E126" s="25">
        <f t="shared" si="1"/>
        <v>86.177300804777786</v>
      </c>
      <c r="F126" s="12"/>
      <c r="G126" s="12"/>
    </row>
    <row r="127" spans="1:7" ht="47.25" x14ac:dyDescent="0.25">
      <c r="A127" s="13" t="s">
        <v>235</v>
      </c>
      <c r="B127" s="3" t="s">
        <v>236</v>
      </c>
      <c r="C127" s="4">
        <v>1.1499999999999999</v>
      </c>
      <c r="D127" s="4"/>
      <c r="E127" s="20" t="str">
        <f t="shared" si="1"/>
        <v>0,0</v>
      </c>
    </row>
    <row r="128" spans="1:7" ht="31.5" x14ac:dyDescent="0.25">
      <c r="A128" s="13" t="s">
        <v>237</v>
      </c>
      <c r="B128" s="3" t="s">
        <v>238</v>
      </c>
      <c r="C128" s="4">
        <v>21240.863000000001</v>
      </c>
      <c r="D128" s="4">
        <v>18305.793440000001</v>
      </c>
      <c r="E128" s="20">
        <f t="shared" si="1"/>
        <v>86.18196652367655</v>
      </c>
    </row>
    <row r="129" spans="1:7" ht="15.75" x14ac:dyDescent="0.25">
      <c r="A129" s="14" t="s">
        <v>239</v>
      </c>
      <c r="B129" s="15" t="s">
        <v>240</v>
      </c>
      <c r="C129" s="16">
        <v>718.404</v>
      </c>
      <c r="D129" s="16">
        <v>181.09711999999999</v>
      </c>
      <c r="E129" s="23">
        <f t="shared" si="1"/>
        <v>25.208256078752346</v>
      </c>
    </row>
    <row r="130" spans="1:7" ht="47.25" x14ac:dyDescent="0.25">
      <c r="A130" s="13" t="s">
        <v>241</v>
      </c>
      <c r="B130" s="3" t="s">
        <v>242</v>
      </c>
      <c r="C130" s="4">
        <v>718.404</v>
      </c>
      <c r="D130" s="4">
        <v>181.09711999999999</v>
      </c>
      <c r="E130" s="20">
        <f t="shared" si="1"/>
        <v>25.208256078752346</v>
      </c>
    </row>
    <row r="131" spans="1:7" ht="15.75" x14ac:dyDescent="0.25">
      <c r="A131" s="14" t="s">
        <v>243</v>
      </c>
      <c r="B131" s="15" t="s">
        <v>244</v>
      </c>
      <c r="C131" s="16">
        <v>1113.597</v>
      </c>
      <c r="D131" s="16">
        <v>13.205</v>
      </c>
      <c r="E131" s="23">
        <f t="shared" si="1"/>
        <v>1.1857970163353528</v>
      </c>
    </row>
    <row r="132" spans="1:7" ht="31.5" x14ac:dyDescent="0.25">
      <c r="A132" s="13" t="s">
        <v>245</v>
      </c>
      <c r="B132" s="3" t="s">
        <v>246</v>
      </c>
      <c r="C132" s="4">
        <v>1017.9</v>
      </c>
      <c r="D132" s="4">
        <v>13.205</v>
      </c>
      <c r="E132" s="20">
        <f t="shared" si="1"/>
        <v>1.2972787110718147</v>
      </c>
    </row>
    <row r="133" spans="1:7" ht="78.75" x14ac:dyDescent="0.25">
      <c r="A133" s="13" t="s">
        <v>247</v>
      </c>
      <c r="B133" s="3" t="s">
        <v>248</v>
      </c>
      <c r="C133" s="4">
        <v>95.697000000000003</v>
      </c>
      <c r="D133" s="4"/>
      <c r="E133" s="20" t="str">
        <f t="shared" si="1"/>
        <v>0,0</v>
      </c>
    </row>
    <row r="134" spans="1:7" ht="15.75" x14ac:dyDescent="0.25">
      <c r="A134" s="14" t="s">
        <v>249</v>
      </c>
      <c r="B134" s="15" t="s">
        <v>250</v>
      </c>
      <c r="C134" s="16">
        <v>373973.48499999999</v>
      </c>
      <c r="D134" s="16">
        <v>207938.01083000001</v>
      </c>
      <c r="E134" s="23">
        <f t="shared" si="1"/>
        <v>55.602340585723617</v>
      </c>
    </row>
    <row r="135" spans="1:7" ht="15.75" x14ac:dyDescent="0.25">
      <c r="A135" s="13" t="s">
        <v>249</v>
      </c>
      <c r="B135" s="3" t="s">
        <v>251</v>
      </c>
      <c r="C135" s="4"/>
      <c r="D135" s="4">
        <v>0.5</v>
      </c>
      <c r="E135" s="20" t="str">
        <f t="shared" si="1"/>
        <v/>
      </c>
    </row>
    <row r="136" spans="1:7" ht="31.5" x14ac:dyDescent="0.25">
      <c r="A136" s="9" t="s">
        <v>252</v>
      </c>
      <c r="B136" s="10" t="s">
        <v>253</v>
      </c>
      <c r="C136" s="11">
        <v>364137.45699999999</v>
      </c>
      <c r="D136" s="11">
        <v>74900.263949999993</v>
      </c>
      <c r="E136" s="25">
        <f t="shared" ref="E136:E197" si="2">IF(AND(D136="",C136&lt;&gt;""),"0,0",(IF(C136="","",(D136/C136)*100)))</f>
        <v>20.569228051153221</v>
      </c>
      <c r="F136" s="12"/>
      <c r="G136" s="12"/>
    </row>
    <row r="137" spans="1:7" ht="78.75" x14ac:dyDescent="0.25">
      <c r="A137" s="13" t="s">
        <v>254</v>
      </c>
      <c r="B137" s="3" t="s">
        <v>255</v>
      </c>
      <c r="C137" s="4">
        <v>292.14</v>
      </c>
      <c r="D137" s="4">
        <v>44.001829999999998</v>
      </c>
      <c r="E137" s="20">
        <f t="shared" si="2"/>
        <v>15.061898404874373</v>
      </c>
    </row>
    <row r="138" spans="1:7" ht="94.5" x14ac:dyDescent="0.25">
      <c r="A138" s="13" t="s">
        <v>256</v>
      </c>
      <c r="B138" s="3" t="s">
        <v>257</v>
      </c>
      <c r="C138" s="4">
        <v>756.36500000000001</v>
      </c>
      <c r="D138" s="4">
        <v>195.99607</v>
      </c>
      <c r="E138" s="20">
        <f t="shared" si="2"/>
        <v>25.912895229155236</v>
      </c>
    </row>
    <row r="139" spans="1:7" ht="94.5" x14ac:dyDescent="0.25">
      <c r="A139" s="13" t="s">
        <v>258</v>
      </c>
      <c r="B139" s="3" t="s">
        <v>259</v>
      </c>
      <c r="C139" s="4">
        <v>531.96500000000003</v>
      </c>
      <c r="D139" s="4">
        <v>197.56169</v>
      </c>
      <c r="E139" s="20">
        <f t="shared" si="2"/>
        <v>37.138099311044897</v>
      </c>
    </row>
    <row r="140" spans="1:7" ht="78.75" x14ac:dyDescent="0.25">
      <c r="A140" s="13" t="s">
        <v>260</v>
      </c>
      <c r="B140" s="3" t="s">
        <v>261</v>
      </c>
      <c r="C140" s="4">
        <v>178.45</v>
      </c>
      <c r="D140" s="4">
        <v>9.0267800000000005</v>
      </c>
      <c r="E140" s="20">
        <f t="shared" si="2"/>
        <v>5.058436536845055</v>
      </c>
    </row>
    <row r="141" spans="1:7" ht="94.5" x14ac:dyDescent="0.25">
      <c r="A141" s="13" t="s">
        <v>262</v>
      </c>
      <c r="B141" s="3" t="s">
        <v>263</v>
      </c>
      <c r="C141" s="4">
        <v>2465.6309999999999</v>
      </c>
      <c r="D141" s="4">
        <v>161.93101999999999</v>
      </c>
      <c r="E141" s="20">
        <f t="shared" si="2"/>
        <v>6.5675285555705623</v>
      </c>
    </row>
    <row r="142" spans="1:7" ht="78.75" x14ac:dyDescent="0.25">
      <c r="A142" s="13" t="s">
        <v>264</v>
      </c>
      <c r="B142" s="3" t="s">
        <v>265</v>
      </c>
      <c r="C142" s="4">
        <v>3445.3</v>
      </c>
      <c r="D142" s="4">
        <v>323.48165</v>
      </c>
      <c r="E142" s="20">
        <f t="shared" si="2"/>
        <v>9.3890706179432843</v>
      </c>
    </row>
    <row r="143" spans="1:7" ht="94.5" x14ac:dyDescent="0.25">
      <c r="A143" s="13" t="s">
        <v>266</v>
      </c>
      <c r="B143" s="3" t="s">
        <v>267</v>
      </c>
      <c r="C143" s="4">
        <v>1344.9680000000001</v>
      </c>
      <c r="D143" s="4">
        <v>175</v>
      </c>
      <c r="E143" s="20">
        <f t="shared" si="2"/>
        <v>13.011461982738624</v>
      </c>
    </row>
    <row r="144" spans="1:7" ht="78.75" x14ac:dyDescent="0.25">
      <c r="A144" s="13" t="s">
        <v>268</v>
      </c>
      <c r="B144" s="3" t="s">
        <v>269</v>
      </c>
      <c r="C144" s="4">
        <v>71.8</v>
      </c>
      <c r="D144" s="4">
        <v>2</v>
      </c>
      <c r="E144" s="20">
        <f t="shared" si="2"/>
        <v>2.785515320334262</v>
      </c>
    </row>
    <row r="145" spans="1:5" ht="78.75" x14ac:dyDescent="0.25">
      <c r="A145" s="13" t="s">
        <v>270</v>
      </c>
      <c r="B145" s="3" t="s">
        <v>271</v>
      </c>
      <c r="C145" s="4">
        <v>10.8</v>
      </c>
      <c r="D145" s="4"/>
      <c r="E145" s="20" t="str">
        <f t="shared" si="2"/>
        <v>0,0</v>
      </c>
    </row>
    <row r="146" spans="1:5" ht="78.75" x14ac:dyDescent="0.25">
      <c r="A146" s="13" t="s">
        <v>272</v>
      </c>
      <c r="B146" s="3" t="s">
        <v>273</v>
      </c>
      <c r="C146" s="4">
        <v>18.37</v>
      </c>
      <c r="D146" s="4"/>
      <c r="E146" s="20" t="str">
        <f t="shared" si="2"/>
        <v>0,0</v>
      </c>
    </row>
    <row r="147" spans="1:5" ht="78.75" x14ac:dyDescent="0.25">
      <c r="A147" s="13" t="s">
        <v>274</v>
      </c>
      <c r="B147" s="3" t="s">
        <v>275</v>
      </c>
      <c r="C147" s="4">
        <v>345000</v>
      </c>
      <c r="D147" s="4">
        <v>67566.003140000001</v>
      </c>
      <c r="E147" s="20">
        <f t="shared" si="2"/>
        <v>19.584348736231885</v>
      </c>
    </row>
    <row r="148" spans="1:5" ht="78.75" x14ac:dyDescent="0.25">
      <c r="A148" s="13" t="s">
        <v>276</v>
      </c>
      <c r="B148" s="3" t="s">
        <v>277</v>
      </c>
      <c r="C148" s="4"/>
      <c r="D148" s="4">
        <v>3697.1394100000002</v>
      </c>
      <c r="E148" s="20" t="str">
        <f t="shared" si="2"/>
        <v/>
      </c>
    </row>
    <row r="149" spans="1:5" ht="78.75" x14ac:dyDescent="0.25">
      <c r="A149" s="13" t="s">
        <v>278</v>
      </c>
      <c r="B149" s="3" t="s">
        <v>279</v>
      </c>
      <c r="C149" s="4">
        <v>38.700000000000003</v>
      </c>
      <c r="D149" s="4"/>
      <c r="E149" s="20" t="str">
        <f t="shared" si="2"/>
        <v>0,0</v>
      </c>
    </row>
    <row r="150" spans="1:5" ht="94.5" x14ac:dyDescent="0.25">
      <c r="A150" s="13" t="s">
        <v>280</v>
      </c>
      <c r="B150" s="3" t="s">
        <v>281</v>
      </c>
      <c r="C150" s="4">
        <v>1338.452</v>
      </c>
      <c r="D150" s="4">
        <v>258.49770999999998</v>
      </c>
      <c r="E150" s="20">
        <f t="shared" si="2"/>
        <v>19.313184933042049</v>
      </c>
    </row>
    <row r="151" spans="1:5" ht="94.5" x14ac:dyDescent="0.25">
      <c r="A151" s="13" t="s">
        <v>282</v>
      </c>
      <c r="B151" s="3" t="s">
        <v>283</v>
      </c>
      <c r="C151" s="4">
        <v>646.79999999999995</v>
      </c>
      <c r="D151" s="4">
        <v>81.395979999999994</v>
      </c>
      <c r="E151" s="20">
        <f t="shared" si="2"/>
        <v>12.584412492269637</v>
      </c>
    </row>
    <row r="152" spans="1:5" ht="110.25" x14ac:dyDescent="0.25">
      <c r="A152" s="13" t="s">
        <v>284</v>
      </c>
      <c r="B152" s="3" t="s">
        <v>285</v>
      </c>
      <c r="C152" s="4">
        <v>131.35</v>
      </c>
      <c r="D152" s="4">
        <v>2.4147500000000002</v>
      </c>
      <c r="E152" s="20">
        <f t="shared" si="2"/>
        <v>1.8384088313665781</v>
      </c>
    </row>
    <row r="153" spans="1:5" ht="189" x14ac:dyDescent="0.25">
      <c r="A153" s="13" t="s">
        <v>286</v>
      </c>
      <c r="B153" s="3" t="s">
        <v>287</v>
      </c>
      <c r="C153" s="4">
        <v>83.3</v>
      </c>
      <c r="D153" s="4">
        <v>120.66549999999999</v>
      </c>
      <c r="E153" s="20">
        <f t="shared" si="2"/>
        <v>144.85654261704681</v>
      </c>
    </row>
    <row r="154" spans="1:5" ht="78.75" x14ac:dyDescent="0.25">
      <c r="A154" s="13" t="s">
        <v>288</v>
      </c>
      <c r="B154" s="3" t="s">
        <v>289</v>
      </c>
      <c r="C154" s="4">
        <v>20</v>
      </c>
      <c r="D154" s="4"/>
      <c r="E154" s="20" t="str">
        <f t="shared" si="2"/>
        <v>0,0</v>
      </c>
    </row>
    <row r="155" spans="1:5" ht="94.5" x14ac:dyDescent="0.25">
      <c r="A155" s="13" t="s">
        <v>290</v>
      </c>
      <c r="B155" s="3" t="s">
        <v>291</v>
      </c>
      <c r="C155" s="4"/>
      <c r="D155" s="4">
        <v>50</v>
      </c>
      <c r="E155" s="20" t="str">
        <f t="shared" si="2"/>
        <v/>
      </c>
    </row>
    <row r="156" spans="1:5" ht="78.75" x14ac:dyDescent="0.25">
      <c r="A156" s="13" t="s">
        <v>292</v>
      </c>
      <c r="B156" s="3" t="s">
        <v>293</v>
      </c>
      <c r="C156" s="4">
        <v>117.4</v>
      </c>
      <c r="D156" s="4">
        <v>64.124049999999997</v>
      </c>
      <c r="E156" s="20">
        <f t="shared" si="2"/>
        <v>54.620144804088575</v>
      </c>
    </row>
    <row r="157" spans="1:5" ht="110.25" x14ac:dyDescent="0.25">
      <c r="A157" s="13" t="s">
        <v>294</v>
      </c>
      <c r="B157" s="3" t="s">
        <v>295</v>
      </c>
      <c r="C157" s="4">
        <v>0.7</v>
      </c>
      <c r="D157" s="4">
        <v>-0.78086</v>
      </c>
      <c r="E157" s="20">
        <f t="shared" si="2"/>
        <v>-111.55142857142857</v>
      </c>
    </row>
    <row r="158" spans="1:5" ht="47.25" x14ac:dyDescent="0.25">
      <c r="A158" s="13" t="s">
        <v>296</v>
      </c>
      <c r="B158" s="3" t="s">
        <v>297</v>
      </c>
      <c r="C158" s="4">
        <v>11.7</v>
      </c>
      <c r="D158" s="4"/>
      <c r="E158" s="20" t="str">
        <f t="shared" si="2"/>
        <v>0,0</v>
      </c>
    </row>
    <row r="159" spans="1:5" ht="94.5" x14ac:dyDescent="0.25">
      <c r="A159" s="13" t="s">
        <v>298</v>
      </c>
      <c r="B159" s="3" t="s">
        <v>299</v>
      </c>
      <c r="C159" s="4"/>
      <c r="D159" s="4">
        <v>248.06</v>
      </c>
      <c r="E159" s="20" t="str">
        <f t="shared" si="2"/>
        <v/>
      </c>
    </row>
    <row r="160" spans="1:5" ht="78.75" x14ac:dyDescent="0.25">
      <c r="A160" s="13" t="s">
        <v>300</v>
      </c>
      <c r="B160" s="3" t="s">
        <v>301</v>
      </c>
      <c r="C160" s="4">
        <v>3544.9450000000002</v>
      </c>
      <c r="D160" s="4">
        <v>124.14955999999999</v>
      </c>
      <c r="E160" s="20">
        <f t="shared" si="2"/>
        <v>3.5021575793136424</v>
      </c>
    </row>
    <row r="161" spans="1:7" ht="78.75" x14ac:dyDescent="0.25">
      <c r="A161" s="13" t="s">
        <v>302</v>
      </c>
      <c r="B161" s="3" t="s">
        <v>303</v>
      </c>
      <c r="C161" s="4">
        <v>3695.9349999999999</v>
      </c>
      <c r="D161" s="4">
        <v>1578.5600300000001</v>
      </c>
      <c r="E161" s="20">
        <f t="shared" si="2"/>
        <v>42.710708656943375</v>
      </c>
    </row>
    <row r="162" spans="1:7" ht="141.75" x14ac:dyDescent="0.25">
      <c r="A162" s="13" t="s">
        <v>304</v>
      </c>
      <c r="B162" s="3" t="s">
        <v>305</v>
      </c>
      <c r="C162" s="4">
        <v>392.38600000000002</v>
      </c>
      <c r="D162" s="4">
        <v>1.0356399999999999</v>
      </c>
      <c r="E162" s="20">
        <f t="shared" si="2"/>
        <v>0.26393398337351481</v>
      </c>
    </row>
    <row r="163" spans="1:7" ht="141.75" x14ac:dyDescent="0.25">
      <c r="A163" s="13" t="s">
        <v>306</v>
      </c>
      <c r="B163" s="3" t="s">
        <v>307</v>
      </c>
      <c r="C163" s="4">
        <v>780</v>
      </c>
      <c r="D163" s="4">
        <v>50</v>
      </c>
      <c r="E163" s="20">
        <f t="shared" si="2"/>
        <v>6.4102564102564097</v>
      </c>
    </row>
    <row r="164" spans="1:7" ht="94.5" x14ac:dyDescent="0.25">
      <c r="A164" s="9" t="s">
        <v>308</v>
      </c>
      <c r="B164" s="10" t="s">
        <v>309</v>
      </c>
      <c r="C164" s="11">
        <v>7479.4279999999999</v>
      </c>
      <c r="D164" s="11">
        <v>5135.17184</v>
      </c>
      <c r="E164" s="25">
        <f t="shared" si="2"/>
        <v>68.657280209128288</v>
      </c>
      <c r="F164" s="12"/>
      <c r="G164" s="12"/>
    </row>
    <row r="165" spans="1:7" ht="78.75" x14ac:dyDescent="0.25">
      <c r="A165" s="13" t="s">
        <v>310</v>
      </c>
      <c r="B165" s="3" t="s">
        <v>311</v>
      </c>
      <c r="C165" s="4">
        <v>5927.7139999999999</v>
      </c>
      <c r="D165" s="4">
        <v>2471.2893600000002</v>
      </c>
      <c r="E165" s="20">
        <f t="shared" si="2"/>
        <v>41.690428384365376</v>
      </c>
    </row>
    <row r="166" spans="1:7" ht="78.75" x14ac:dyDescent="0.25">
      <c r="A166" s="13" t="s">
        <v>312</v>
      </c>
      <c r="B166" s="3" t="s">
        <v>313</v>
      </c>
      <c r="C166" s="4">
        <v>1020.787</v>
      </c>
      <c r="D166" s="4">
        <v>112.92668</v>
      </c>
      <c r="E166" s="20">
        <f t="shared" si="2"/>
        <v>11.062707499213841</v>
      </c>
    </row>
    <row r="167" spans="1:7" ht="63" x14ac:dyDescent="0.25">
      <c r="A167" s="13" t="s">
        <v>314</v>
      </c>
      <c r="B167" s="3" t="s">
        <v>315</v>
      </c>
      <c r="C167" s="4">
        <v>523.428</v>
      </c>
      <c r="D167" s="4">
        <v>102.88687</v>
      </c>
      <c r="E167" s="20">
        <f t="shared" si="2"/>
        <v>19.656355792964838</v>
      </c>
    </row>
    <row r="168" spans="1:7" ht="63" x14ac:dyDescent="0.25">
      <c r="A168" s="13" t="s">
        <v>316</v>
      </c>
      <c r="B168" s="3" t="s">
        <v>317</v>
      </c>
      <c r="C168" s="4">
        <v>7.4989999999999997</v>
      </c>
      <c r="D168" s="4">
        <v>2448.0689299999999</v>
      </c>
      <c r="E168" s="20">
        <f t="shared" si="2"/>
        <v>32645.271769569274</v>
      </c>
    </row>
    <row r="169" spans="1:7" ht="15.75" x14ac:dyDescent="0.25">
      <c r="A169" s="9" t="s">
        <v>318</v>
      </c>
      <c r="B169" s="10" t="s">
        <v>319</v>
      </c>
      <c r="C169" s="11">
        <v>9.6</v>
      </c>
      <c r="D169" s="11">
        <v>1536.92461</v>
      </c>
      <c r="E169" s="25">
        <f t="shared" si="2"/>
        <v>16009.63135416667</v>
      </c>
      <c r="F169" s="12"/>
      <c r="G169" s="12"/>
    </row>
    <row r="170" spans="1:7" ht="157.5" x14ac:dyDescent="0.25">
      <c r="A170" s="13" t="s">
        <v>320</v>
      </c>
      <c r="B170" s="3" t="s">
        <v>321</v>
      </c>
      <c r="C170" s="4">
        <v>8.75</v>
      </c>
      <c r="D170" s="4"/>
      <c r="E170" s="20" t="str">
        <f t="shared" si="2"/>
        <v>0,0</v>
      </c>
    </row>
    <row r="171" spans="1:7" ht="47.25" x14ac:dyDescent="0.25">
      <c r="A171" s="13" t="s">
        <v>322</v>
      </c>
      <c r="B171" s="3" t="s">
        <v>323</v>
      </c>
      <c r="C171" s="4"/>
      <c r="D171" s="4">
        <v>1103.66363</v>
      </c>
      <c r="E171" s="20" t="str">
        <f t="shared" si="2"/>
        <v/>
      </c>
    </row>
    <row r="172" spans="1:7" ht="63" x14ac:dyDescent="0.25">
      <c r="A172" s="13" t="s">
        <v>324</v>
      </c>
      <c r="B172" s="3" t="s">
        <v>325</v>
      </c>
      <c r="C172" s="4">
        <v>0.85</v>
      </c>
      <c r="D172" s="4">
        <f>368.23506+74.02592</f>
        <v>442.26097999999996</v>
      </c>
      <c r="E172" s="20">
        <f t="shared" si="2"/>
        <v>52030.703529411767</v>
      </c>
    </row>
    <row r="173" spans="1:7" ht="63" x14ac:dyDescent="0.25">
      <c r="A173" s="13" t="s">
        <v>326</v>
      </c>
      <c r="B173" s="3" t="s">
        <v>327</v>
      </c>
      <c r="C173" s="4"/>
      <c r="D173" s="4">
        <v>-9</v>
      </c>
      <c r="E173" s="20" t="str">
        <f t="shared" si="2"/>
        <v/>
      </c>
    </row>
    <row r="174" spans="1:7" ht="63" x14ac:dyDescent="0.25">
      <c r="A174" s="13" t="s">
        <v>328</v>
      </c>
      <c r="B174" s="3" t="s">
        <v>329</v>
      </c>
      <c r="C174" s="4">
        <v>1567</v>
      </c>
      <c r="D174" s="4">
        <v>1.53199</v>
      </c>
      <c r="E174" s="20">
        <f t="shared" si="2"/>
        <v>9.7765794511806003E-2</v>
      </c>
    </row>
    <row r="175" spans="1:7" ht="110.25" x14ac:dyDescent="0.25">
      <c r="A175" s="27" t="s">
        <v>330</v>
      </c>
      <c r="B175" s="28" t="s">
        <v>657</v>
      </c>
      <c r="C175" s="4"/>
      <c r="D175" s="4">
        <v>126313.61844000001</v>
      </c>
      <c r="E175" s="20" t="str">
        <f t="shared" si="2"/>
        <v/>
      </c>
    </row>
    <row r="176" spans="1:7" ht="15.75" x14ac:dyDescent="0.25">
      <c r="A176" s="14" t="s">
        <v>331</v>
      </c>
      <c r="B176" s="15" t="s">
        <v>332</v>
      </c>
      <c r="C176" s="16"/>
      <c r="D176" s="16">
        <v>1140.95073</v>
      </c>
      <c r="E176" s="23" t="str">
        <f t="shared" si="2"/>
        <v/>
      </c>
    </row>
    <row r="177" spans="1:7" ht="31.5" x14ac:dyDescent="0.25">
      <c r="A177" s="13" t="s">
        <v>333</v>
      </c>
      <c r="B177" s="3" t="s">
        <v>334</v>
      </c>
      <c r="C177" s="4"/>
      <c r="D177" s="4">
        <v>1071.75269</v>
      </c>
      <c r="E177" s="20" t="str">
        <f t="shared" si="2"/>
        <v/>
      </c>
    </row>
    <row r="178" spans="1:7" ht="15.75" x14ac:dyDescent="0.25">
      <c r="A178" s="13" t="s">
        <v>335</v>
      </c>
      <c r="B178" s="3" t="s">
        <v>336</v>
      </c>
      <c r="C178" s="4"/>
      <c r="D178" s="4">
        <v>69.198040000000006</v>
      </c>
      <c r="E178" s="20" t="str">
        <f t="shared" si="2"/>
        <v/>
      </c>
    </row>
    <row r="179" spans="1:7" ht="15.75" x14ac:dyDescent="0.25">
      <c r="A179" s="14" t="s">
        <v>337</v>
      </c>
      <c r="B179" s="15" t="s">
        <v>338</v>
      </c>
      <c r="C179" s="16">
        <v>71908537.794630006</v>
      </c>
      <c r="D179" s="16">
        <v>20215958.926109999</v>
      </c>
      <c r="E179" s="23">
        <f t="shared" si="2"/>
        <v>28.113433461610022</v>
      </c>
    </row>
    <row r="180" spans="1:7" ht="31.5" x14ac:dyDescent="0.25">
      <c r="A180" s="14" t="s">
        <v>339</v>
      </c>
      <c r="B180" s="15" t="s">
        <v>340</v>
      </c>
      <c r="C180" s="16">
        <v>62412150.585000001</v>
      </c>
      <c r="D180" s="16">
        <v>18216436.37658</v>
      </c>
      <c r="E180" s="23">
        <f t="shared" si="2"/>
        <v>29.187323631430989</v>
      </c>
    </row>
    <row r="181" spans="1:7" ht="15.75" x14ac:dyDescent="0.25">
      <c r="A181" s="9" t="s">
        <v>341</v>
      </c>
      <c r="B181" s="10" t="s">
        <v>342</v>
      </c>
      <c r="C181" s="11">
        <v>45457692.899999999</v>
      </c>
      <c r="D181" s="11">
        <v>14463812.800000001</v>
      </c>
      <c r="E181" s="25">
        <f t="shared" si="2"/>
        <v>31.818184947965101</v>
      </c>
      <c r="F181" s="12"/>
      <c r="G181" s="12"/>
    </row>
    <row r="182" spans="1:7" ht="31.5" x14ac:dyDescent="0.25">
      <c r="A182" s="13" t="s">
        <v>343</v>
      </c>
      <c r="B182" s="3" t="s">
        <v>344</v>
      </c>
      <c r="C182" s="4">
        <v>44178144.899999999</v>
      </c>
      <c r="D182" s="4">
        <v>14056682.6</v>
      </c>
      <c r="E182" s="20">
        <f t="shared" si="2"/>
        <v>31.818182116560536</v>
      </c>
    </row>
    <row r="183" spans="1:7" ht="47.25" x14ac:dyDescent="0.25">
      <c r="A183" s="13" t="s">
        <v>345</v>
      </c>
      <c r="B183" s="3" t="s">
        <v>346</v>
      </c>
      <c r="C183" s="4">
        <v>793654</v>
      </c>
      <c r="D183" s="4">
        <v>252526.2</v>
      </c>
      <c r="E183" s="20">
        <f t="shared" si="2"/>
        <v>31.818172654582476</v>
      </c>
    </row>
    <row r="184" spans="1:7" ht="47.25" x14ac:dyDescent="0.25">
      <c r="A184" s="13" t="s">
        <v>347</v>
      </c>
      <c r="B184" s="3" t="s">
        <v>348</v>
      </c>
      <c r="C184" s="4">
        <v>485894</v>
      </c>
      <c r="D184" s="4">
        <v>154604</v>
      </c>
      <c r="E184" s="20">
        <f t="shared" si="2"/>
        <v>31.818462463006338</v>
      </c>
    </row>
    <row r="185" spans="1:7" ht="31.5" x14ac:dyDescent="0.25">
      <c r="A185" s="9" t="s">
        <v>349</v>
      </c>
      <c r="B185" s="10" t="s">
        <v>350</v>
      </c>
      <c r="C185" s="11">
        <v>12159480.9</v>
      </c>
      <c r="D185" s="11">
        <v>2768427.9747799998</v>
      </c>
      <c r="E185" s="25">
        <f t="shared" si="2"/>
        <v>22.767649355656292</v>
      </c>
      <c r="F185" s="12"/>
      <c r="G185" s="12"/>
    </row>
    <row r="186" spans="1:7" ht="31.5" x14ac:dyDescent="0.25">
      <c r="A186" s="13" t="s">
        <v>349</v>
      </c>
      <c r="B186" s="3" t="s">
        <v>350</v>
      </c>
      <c r="C186" s="4">
        <v>7676.7</v>
      </c>
      <c r="D186" s="4"/>
      <c r="E186" s="20" t="str">
        <f t="shared" si="2"/>
        <v>0,0</v>
      </c>
    </row>
    <row r="187" spans="1:7" ht="31.5" x14ac:dyDescent="0.25">
      <c r="A187" s="13" t="s">
        <v>351</v>
      </c>
      <c r="B187" s="3" t="s">
        <v>352</v>
      </c>
      <c r="C187" s="4">
        <v>1077136.3999999999</v>
      </c>
      <c r="D187" s="4">
        <v>298682.75717</v>
      </c>
      <c r="E187" s="20">
        <f t="shared" si="2"/>
        <v>27.729334666435935</v>
      </c>
    </row>
    <row r="188" spans="1:7" ht="31.5" x14ac:dyDescent="0.25">
      <c r="A188" s="13" t="s">
        <v>353</v>
      </c>
      <c r="B188" s="3" t="s">
        <v>354</v>
      </c>
      <c r="C188" s="4">
        <v>14892.3</v>
      </c>
      <c r="D188" s="4">
        <v>6892.3</v>
      </c>
      <c r="E188" s="20">
        <f t="shared" si="2"/>
        <v>46.280963988101234</v>
      </c>
    </row>
    <row r="189" spans="1:7" ht="47.25" x14ac:dyDescent="0.25">
      <c r="A189" s="13" t="s">
        <v>355</v>
      </c>
      <c r="B189" s="3" t="s">
        <v>356</v>
      </c>
      <c r="C189" s="4">
        <v>25512.1</v>
      </c>
      <c r="D189" s="4"/>
      <c r="E189" s="20" t="str">
        <f t="shared" si="2"/>
        <v>0,0</v>
      </c>
    </row>
    <row r="190" spans="1:7" ht="31.5" x14ac:dyDescent="0.25">
      <c r="A190" s="13" t="s">
        <v>357</v>
      </c>
      <c r="B190" s="3" t="s">
        <v>358</v>
      </c>
      <c r="C190" s="4">
        <v>4140.2</v>
      </c>
      <c r="D190" s="4"/>
      <c r="E190" s="20" t="str">
        <f t="shared" si="2"/>
        <v>0,0</v>
      </c>
    </row>
    <row r="191" spans="1:7" ht="47.25" x14ac:dyDescent="0.25">
      <c r="A191" s="13" t="s">
        <v>359</v>
      </c>
      <c r="B191" s="3" t="s">
        <v>360</v>
      </c>
      <c r="C191" s="4">
        <v>98.2</v>
      </c>
      <c r="D191" s="4"/>
      <c r="E191" s="20" t="str">
        <f t="shared" si="2"/>
        <v>0,0</v>
      </c>
    </row>
    <row r="192" spans="1:7" ht="78.75" x14ac:dyDescent="0.25">
      <c r="A192" s="13" t="s">
        <v>361</v>
      </c>
      <c r="B192" s="3" t="s">
        <v>362</v>
      </c>
      <c r="C192" s="4">
        <v>134333</v>
      </c>
      <c r="D192" s="4">
        <v>27623.24811</v>
      </c>
      <c r="E192" s="20">
        <f t="shared" si="2"/>
        <v>20.563263018022376</v>
      </c>
    </row>
    <row r="193" spans="1:5" ht="63" x14ac:dyDescent="0.25">
      <c r="A193" s="13" t="s">
        <v>363</v>
      </c>
      <c r="B193" s="3" t="s">
        <v>364</v>
      </c>
      <c r="C193" s="4">
        <v>4732.3999999999996</v>
      </c>
      <c r="D193" s="4"/>
      <c r="E193" s="20" t="str">
        <f t="shared" si="2"/>
        <v>0,0</v>
      </c>
    </row>
    <row r="194" spans="1:5" ht="63" x14ac:dyDescent="0.25">
      <c r="A194" s="13" t="s">
        <v>365</v>
      </c>
      <c r="B194" s="3" t="s">
        <v>366</v>
      </c>
      <c r="C194" s="4">
        <v>19363.7</v>
      </c>
      <c r="D194" s="4">
        <v>11621.64767</v>
      </c>
      <c r="E194" s="20">
        <f t="shared" si="2"/>
        <v>60.0177015239856</v>
      </c>
    </row>
    <row r="195" spans="1:5" ht="63" x14ac:dyDescent="0.25">
      <c r="A195" s="13" t="s">
        <v>367</v>
      </c>
      <c r="B195" s="3" t="s">
        <v>368</v>
      </c>
      <c r="C195" s="4">
        <v>686585</v>
      </c>
      <c r="D195" s="4">
        <v>168370.86387</v>
      </c>
      <c r="E195" s="20">
        <f t="shared" si="2"/>
        <v>24.52294528281276</v>
      </c>
    </row>
    <row r="196" spans="1:5" ht="78.75" x14ac:dyDescent="0.25">
      <c r="A196" s="13" t="s">
        <v>369</v>
      </c>
      <c r="B196" s="3" t="s">
        <v>370</v>
      </c>
      <c r="C196" s="4">
        <v>2052</v>
      </c>
      <c r="D196" s="4">
        <v>344.46050000000002</v>
      </c>
      <c r="E196" s="20">
        <f t="shared" si="2"/>
        <v>16.786574074074075</v>
      </c>
    </row>
    <row r="197" spans="1:5" ht="63" x14ac:dyDescent="0.25">
      <c r="A197" s="13" t="s">
        <v>371</v>
      </c>
      <c r="B197" s="3" t="s">
        <v>372</v>
      </c>
      <c r="C197" s="4">
        <v>27256.799999999999</v>
      </c>
      <c r="D197" s="4">
        <v>2911.0949999999998</v>
      </c>
      <c r="E197" s="20">
        <f t="shared" si="2"/>
        <v>10.680252267324116</v>
      </c>
    </row>
    <row r="198" spans="1:5" ht="63" x14ac:dyDescent="0.25">
      <c r="A198" s="13" t="s">
        <v>373</v>
      </c>
      <c r="B198" s="3" t="s">
        <v>374</v>
      </c>
      <c r="C198" s="4">
        <v>25517</v>
      </c>
      <c r="D198" s="4"/>
      <c r="E198" s="20" t="str">
        <f t="shared" ref="E198:E261" si="3">IF(AND(D198="",C198&lt;&gt;""),"0,0",(IF(C198="","",(D198/C198)*100)))</f>
        <v>0,0</v>
      </c>
    </row>
    <row r="199" spans="1:5" ht="47.25" x14ac:dyDescent="0.25">
      <c r="A199" s="13" t="s">
        <v>375</v>
      </c>
      <c r="B199" s="3" t="s">
        <v>376</v>
      </c>
      <c r="C199" s="4">
        <v>88445.4</v>
      </c>
      <c r="D199" s="4">
        <v>81083.354489999998</v>
      </c>
      <c r="E199" s="20">
        <f t="shared" si="3"/>
        <v>91.676169128072232</v>
      </c>
    </row>
    <row r="200" spans="1:5" ht="110.25" x14ac:dyDescent="0.25">
      <c r="A200" s="13" t="s">
        <v>377</v>
      </c>
      <c r="B200" s="3" t="s">
        <v>378</v>
      </c>
      <c r="C200" s="4">
        <v>41800</v>
      </c>
      <c r="D200" s="4">
        <v>1900</v>
      </c>
      <c r="E200" s="20">
        <f t="shared" si="3"/>
        <v>4.5454545454545459</v>
      </c>
    </row>
    <row r="201" spans="1:5" ht="47.25" x14ac:dyDescent="0.25">
      <c r="A201" s="13" t="s">
        <v>379</v>
      </c>
      <c r="B201" s="3" t="s">
        <v>380</v>
      </c>
      <c r="C201" s="4">
        <v>76249.899999999994</v>
      </c>
      <c r="D201" s="4">
        <v>15934.752200000001</v>
      </c>
      <c r="E201" s="20">
        <f t="shared" si="3"/>
        <v>20.898063079426993</v>
      </c>
    </row>
    <row r="202" spans="1:5" ht="78.75" x14ac:dyDescent="0.25">
      <c r="A202" s="13" t="s">
        <v>381</v>
      </c>
      <c r="B202" s="3" t="s">
        <v>382</v>
      </c>
      <c r="C202" s="4">
        <v>175656</v>
      </c>
      <c r="D202" s="4"/>
      <c r="E202" s="20" t="str">
        <f t="shared" si="3"/>
        <v>0,0</v>
      </c>
    </row>
    <row r="203" spans="1:5" ht="78.75" x14ac:dyDescent="0.25">
      <c r="A203" s="13" t="s">
        <v>383</v>
      </c>
      <c r="B203" s="3" t="s">
        <v>384</v>
      </c>
      <c r="C203" s="4">
        <v>38528.9</v>
      </c>
      <c r="D203" s="4"/>
      <c r="E203" s="20" t="str">
        <f t="shared" si="3"/>
        <v>0,0</v>
      </c>
    </row>
    <row r="204" spans="1:5" ht="47.25" x14ac:dyDescent="0.25">
      <c r="A204" s="13" t="s">
        <v>385</v>
      </c>
      <c r="B204" s="3" t="s">
        <v>386</v>
      </c>
      <c r="C204" s="4">
        <v>22036.1</v>
      </c>
      <c r="D204" s="4"/>
      <c r="E204" s="20" t="str">
        <f t="shared" si="3"/>
        <v>0,0</v>
      </c>
    </row>
    <row r="205" spans="1:5" ht="63" x14ac:dyDescent="0.25">
      <c r="A205" s="13" t="s">
        <v>387</v>
      </c>
      <c r="B205" s="3" t="s">
        <v>388</v>
      </c>
      <c r="C205" s="4">
        <v>11855.3</v>
      </c>
      <c r="D205" s="4"/>
      <c r="E205" s="20" t="str">
        <f t="shared" si="3"/>
        <v>0,0</v>
      </c>
    </row>
    <row r="206" spans="1:5" ht="31.5" x14ac:dyDescent="0.25">
      <c r="A206" s="13" t="s">
        <v>389</v>
      </c>
      <c r="B206" s="3" t="s">
        <v>390</v>
      </c>
      <c r="C206" s="4">
        <v>8809.6</v>
      </c>
      <c r="D206" s="4">
        <v>1125.91201</v>
      </c>
      <c r="E206" s="20">
        <f t="shared" si="3"/>
        <v>12.780512282055939</v>
      </c>
    </row>
    <row r="207" spans="1:5" ht="47.25" x14ac:dyDescent="0.25">
      <c r="A207" s="13" t="s">
        <v>391</v>
      </c>
      <c r="B207" s="3" t="s">
        <v>392</v>
      </c>
      <c r="C207" s="4">
        <v>5627.2</v>
      </c>
      <c r="D207" s="4">
        <v>941.14409000000001</v>
      </c>
      <c r="E207" s="20">
        <f t="shared" si="3"/>
        <v>16.724909191071937</v>
      </c>
    </row>
    <row r="208" spans="1:5" ht="47.25" x14ac:dyDescent="0.25">
      <c r="A208" s="13" t="s">
        <v>393</v>
      </c>
      <c r="B208" s="3" t="s">
        <v>394</v>
      </c>
      <c r="C208" s="4">
        <v>4203</v>
      </c>
      <c r="D208" s="4"/>
      <c r="E208" s="20" t="str">
        <f t="shared" si="3"/>
        <v>0,0</v>
      </c>
    </row>
    <row r="209" spans="1:5" ht="47.25" x14ac:dyDescent="0.25">
      <c r="A209" s="13" t="s">
        <v>395</v>
      </c>
      <c r="B209" s="3" t="s">
        <v>396</v>
      </c>
      <c r="C209" s="4">
        <v>5183.7</v>
      </c>
      <c r="D209" s="4"/>
      <c r="E209" s="20" t="str">
        <f t="shared" si="3"/>
        <v>0,0</v>
      </c>
    </row>
    <row r="210" spans="1:5" ht="47.25" x14ac:dyDescent="0.25">
      <c r="A210" s="13" t="s">
        <v>397</v>
      </c>
      <c r="B210" s="3" t="s">
        <v>398</v>
      </c>
      <c r="C210" s="4">
        <v>89169.4</v>
      </c>
      <c r="D210" s="4">
        <v>89169.4</v>
      </c>
      <c r="E210" s="20">
        <f t="shared" si="3"/>
        <v>100</v>
      </c>
    </row>
    <row r="211" spans="1:5" ht="31.5" x14ac:dyDescent="0.25">
      <c r="A211" s="13" t="s">
        <v>399</v>
      </c>
      <c r="B211" s="3" t="s">
        <v>400</v>
      </c>
      <c r="C211" s="4">
        <v>83907.8</v>
      </c>
      <c r="D211" s="4"/>
      <c r="E211" s="20" t="str">
        <f t="shared" si="3"/>
        <v>0,0</v>
      </c>
    </row>
    <row r="212" spans="1:5" ht="78.75" x14ac:dyDescent="0.25">
      <c r="A212" s="13" t="s">
        <v>401</v>
      </c>
      <c r="B212" s="3" t="s">
        <v>402</v>
      </c>
      <c r="C212" s="4">
        <v>9500</v>
      </c>
      <c r="D212" s="4"/>
      <c r="E212" s="20" t="str">
        <f t="shared" si="3"/>
        <v>0,0</v>
      </c>
    </row>
    <row r="213" spans="1:5" ht="94.5" x14ac:dyDescent="0.25">
      <c r="A213" s="13" t="s">
        <v>403</v>
      </c>
      <c r="B213" s="3" t="s">
        <v>404</v>
      </c>
      <c r="C213" s="4">
        <v>1332.5</v>
      </c>
      <c r="D213" s="4"/>
      <c r="E213" s="20" t="str">
        <f t="shared" si="3"/>
        <v>0,0</v>
      </c>
    </row>
    <row r="214" spans="1:5" ht="47.25" x14ac:dyDescent="0.25">
      <c r="A214" s="13" t="s">
        <v>405</v>
      </c>
      <c r="B214" s="3" t="s">
        <v>406</v>
      </c>
      <c r="C214" s="4">
        <v>618572.69999999995</v>
      </c>
      <c r="D214" s="4">
        <v>342411.97821999999</v>
      </c>
      <c r="E214" s="20">
        <f t="shared" si="3"/>
        <v>55.355171384058821</v>
      </c>
    </row>
    <row r="215" spans="1:5" ht="63" x14ac:dyDescent="0.25">
      <c r="A215" s="13" t="s">
        <v>407</v>
      </c>
      <c r="B215" s="3" t="s">
        <v>408</v>
      </c>
      <c r="C215" s="4">
        <v>284324.3</v>
      </c>
      <c r="D215" s="4">
        <v>64802.009339999997</v>
      </c>
      <c r="E215" s="20">
        <f t="shared" si="3"/>
        <v>22.791583181599322</v>
      </c>
    </row>
    <row r="216" spans="1:5" ht="47.25" x14ac:dyDescent="0.25">
      <c r="A216" s="13" t="s">
        <v>409</v>
      </c>
      <c r="B216" s="3" t="s">
        <v>410</v>
      </c>
      <c r="C216" s="4">
        <v>532669.6</v>
      </c>
      <c r="D216" s="4">
        <v>43000</v>
      </c>
      <c r="E216" s="20">
        <f t="shared" si="3"/>
        <v>8.0725462838502509</v>
      </c>
    </row>
    <row r="217" spans="1:5" ht="31.5" x14ac:dyDescent="0.25">
      <c r="A217" s="13" t="s">
        <v>411</v>
      </c>
      <c r="B217" s="3" t="s">
        <v>412</v>
      </c>
      <c r="C217" s="4">
        <v>847753.6</v>
      </c>
      <c r="D217" s="4">
        <v>409.46375</v>
      </c>
      <c r="E217" s="20">
        <f t="shared" si="3"/>
        <v>4.829985387263469E-2</v>
      </c>
    </row>
    <row r="218" spans="1:5" ht="78.75" x14ac:dyDescent="0.25">
      <c r="A218" s="13" t="s">
        <v>413</v>
      </c>
      <c r="B218" s="3" t="s">
        <v>414</v>
      </c>
      <c r="C218" s="4">
        <v>6776</v>
      </c>
      <c r="D218" s="4">
        <v>871.98510999999996</v>
      </c>
      <c r="E218" s="20">
        <f t="shared" si="3"/>
        <v>12.868729486422668</v>
      </c>
    </row>
    <row r="219" spans="1:5" ht="63" x14ac:dyDescent="0.25">
      <c r="A219" s="13" t="s">
        <v>415</v>
      </c>
      <c r="B219" s="3" t="s">
        <v>416</v>
      </c>
      <c r="C219" s="4">
        <v>554774.9</v>
      </c>
      <c r="D219" s="4">
        <v>46292.46686</v>
      </c>
      <c r="E219" s="20">
        <f t="shared" si="3"/>
        <v>8.3443693757594293</v>
      </c>
    </row>
    <row r="220" spans="1:5" ht="78.75" x14ac:dyDescent="0.25">
      <c r="A220" s="13" t="s">
        <v>417</v>
      </c>
      <c r="B220" s="3" t="s">
        <v>418</v>
      </c>
      <c r="C220" s="4">
        <v>3319.4</v>
      </c>
      <c r="D220" s="4">
        <v>487.32116000000002</v>
      </c>
      <c r="E220" s="20">
        <f t="shared" si="3"/>
        <v>14.681001385792614</v>
      </c>
    </row>
    <row r="221" spans="1:5" ht="63" x14ac:dyDescent="0.25">
      <c r="A221" s="13" t="s">
        <v>419</v>
      </c>
      <c r="B221" s="3" t="s">
        <v>420</v>
      </c>
      <c r="C221" s="4">
        <v>85764.800000000003</v>
      </c>
      <c r="D221" s="4">
        <v>19408.01899</v>
      </c>
      <c r="E221" s="20">
        <f t="shared" si="3"/>
        <v>22.629352589873701</v>
      </c>
    </row>
    <row r="222" spans="1:5" ht="47.25" x14ac:dyDescent="0.25">
      <c r="A222" s="13" t="s">
        <v>421</v>
      </c>
      <c r="B222" s="3" t="s">
        <v>422</v>
      </c>
      <c r="C222" s="4">
        <v>3160.5</v>
      </c>
      <c r="D222" s="4">
        <v>972.11221999999998</v>
      </c>
      <c r="E222" s="20">
        <f t="shared" si="3"/>
        <v>30.75817813637083</v>
      </c>
    </row>
    <row r="223" spans="1:5" ht="63" x14ac:dyDescent="0.25">
      <c r="A223" s="13" t="s">
        <v>423</v>
      </c>
      <c r="B223" s="3" t="s">
        <v>424</v>
      </c>
      <c r="C223" s="4">
        <v>22385.5</v>
      </c>
      <c r="D223" s="4">
        <v>4275</v>
      </c>
      <c r="E223" s="20">
        <f t="shared" si="3"/>
        <v>19.097183444640503</v>
      </c>
    </row>
    <row r="224" spans="1:5" ht="47.25" x14ac:dyDescent="0.25">
      <c r="A224" s="13" t="s">
        <v>425</v>
      </c>
      <c r="B224" s="3" t="s">
        <v>426</v>
      </c>
      <c r="C224" s="4">
        <v>2913.1</v>
      </c>
      <c r="D224" s="4"/>
      <c r="E224" s="20" t="str">
        <f t="shared" si="3"/>
        <v>0,0</v>
      </c>
    </row>
    <row r="225" spans="1:5" ht="31.5" x14ac:dyDescent="0.25">
      <c r="A225" s="13" t="s">
        <v>427</v>
      </c>
      <c r="B225" s="3" t="s">
        <v>428</v>
      </c>
      <c r="C225" s="4">
        <v>71106.5</v>
      </c>
      <c r="D225" s="4">
        <v>4750</v>
      </c>
      <c r="E225" s="20">
        <f t="shared" si="3"/>
        <v>6.6801206640743116</v>
      </c>
    </row>
    <row r="226" spans="1:5" ht="31.5" x14ac:dyDescent="0.25">
      <c r="A226" s="13" t="s">
        <v>429</v>
      </c>
      <c r="B226" s="3" t="s">
        <v>430</v>
      </c>
      <c r="C226" s="4">
        <v>16499</v>
      </c>
      <c r="D226" s="4"/>
      <c r="E226" s="20" t="str">
        <f t="shared" si="3"/>
        <v>0,0</v>
      </c>
    </row>
    <row r="227" spans="1:5" ht="31.5" x14ac:dyDescent="0.25">
      <c r="A227" s="13" t="s">
        <v>431</v>
      </c>
      <c r="B227" s="3" t="s">
        <v>432</v>
      </c>
      <c r="C227" s="4">
        <v>26968.400000000001</v>
      </c>
      <c r="D227" s="4">
        <v>21633.0664</v>
      </c>
      <c r="E227" s="20">
        <f t="shared" si="3"/>
        <v>80.216350988564386</v>
      </c>
    </row>
    <row r="228" spans="1:5" ht="47.25" x14ac:dyDescent="0.25">
      <c r="A228" s="13" t="s">
        <v>433</v>
      </c>
      <c r="B228" s="3" t="s">
        <v>434</v>
      </c>
      <c r="C228" s="4">
        <v>126462</v>
      </c>
      <c r="D228" s="4"/>
      <c r="E228" s="20" t="str">
        <f t="shared" si="3"/>
        <v>0,0</v>
      </c>
    </row>
    <row r="229" spans="1:5" ht="47.25" x14ac:dyDescent="0.25">
      <c r="A229" s="13" t="s">
        <v>435</v>
      </c>
      <c r="B229" s="3" t="s">
        <v>436</v>
      </c>
      <c r="C229" s="4">
        <v>66911.199999999997</v>
      </c>
      <c r="D229" s="4">
        <v>61429.308380000002</v>
      </c>
      <c r="E229" s="20">
        <f t="shared" si="3"/>
        <v>91.807213710111327</v>
      </c>
    </row>
    <row r="230" spans="1:5" ht="31.5" x14ac:dyDescent="0.25">
      <c r="A230" s="13" t="s">
        <v>437</v>
      </c>
      <c r="B230" s="3" t="s">
        <v>438</v>
      </c>
      <c r="C230" s="4">
        <v>78611.5</v>
      </c>
      <c r="D230" s="4"/>
      <c r="E230" s="20" t="str">
        <f t="shared" si="3"/>
        <v>0,0</v>
      </c>
    </row>
    <row r="231" spans="1:5" ht="47.25" x14ac:dyDescent="0.25">
      <c r="A231" s="13" t="s">
        <v>439</v>
      </c>
      <c r="B231" s="3" t="s">
        <v>440</v>
      </c>
      <c r="C231" s="4">
        <v>8047.6</v>
      </c>
      <c r="D231" s="4">
        <v>1047.5999999999999</v>
      </c>
      <c r="E231" s="20">
        <f t="shared" si="3"/>
        <v>13.017545603658231</v>
      </c>
    </row>
    <row r="232" spans="1:5" ht="47.25" x14ac:dyDescent="0.25">
      <c r="A232" s="13" t="s">
        <v>441</v>
      </c>
      <c r="B232" s="3" t="s">
        <v>442</v>
      </c>
      <c r="C232" s="4">
        <v>23615.4</v>
      </c>
      <c r="D232" s="4">
        <v>2459.2302100000002</v>
      </c>
      <c r="E232" s="20">
        <f t="shared" si="3"/>
        <v>10.413671629529883</v>
      </c>
    </row>
    <row r="233" spans="1:5" ht="31.5" x14ac:dyDescent="0.25">
      <c r="A233" s="13" t="s">
        <v>443</v>
      </c>
      <c r="B233" s="3" t="s">
        <v>444</v>
      </c>
      <c r="C233" s="4">
        <v>38848.1</v>
      </c>
      <c r="D233" s="4">
        <v>450</v>
      </c>
      <c r="E233" s="20">
        <f t="shared" si="3"/>
        <v>1.1583578090048163</v>
      </c>
    </row>
    <row r="234" spans="1:5" ht="47.25" x14ac:dyDescent="0.25">
      <c r="A234" s="13" t="s">
        <v>445</v>
      </c>
      <c r="B234" s="3" t="s">
        <v>446</v>
      </c>
      <c r="C234" s="4">
        <v>231392.4</v>
      </c>
      <c r="D234" s="4">
        <v>231392.4</v>
      </c>
      <c r="E234" s="20">
        <f t="shared" si="3"/>
        <v>100</v>
      </c>
    </row>
    <row r="235" spans="1:5" ht="63" x14ac:dyDescent="0.25">
      <c r="A235" s="13" t="s">
        <v>447</v>
      </c>
      <c r="B235" s="3" t="s">
        <v>448</v>
      </c>
      <c r="C235" s="4">
        <v>81754.5</v>
      </c>
      <c r="D235" s="4"/>
      <c r="E235" s="20" t="str">
        <f t="shared" si="3"/>
        <v>0,0</v>
      </c>
    </row>
    <row r="236" spans="1:5" ht="63" x14ac:dyDescent="0.25">
      <c r="A236" s="13" t="s">
        <v>449</v>
      </c>
      <c r="B236" s="3" t="s">
        <v>450</v>
      </c>
      <c r="C236" s="4">
        <v>372047.4</v>
      </c>
      <c r="D236" s="4">
        <v>15299.143609999999</v>
      </c>
      <c r="E236" s="20">
        <f t="shared" si="3"/>
        <v>4.1121490460624095</v>
      </c>
    </row>
    <row r="237" spans="1:5" ht="31.5" x14ac:dyDescent="0.25">
      <c r="A237" s="13" t="s">
        <v>451</v>
      </c>
      <c r="B237" s="3" t="s">
        <v>452</v>
      </c>
      <c r="C237" s="4">
        <v>733655.3</v>
      </c>
      <c r="D237" s="4">
        <v>78490.915479999996</v>
      </c>
      <c r="E237" s="20">
        <f t="shared" si="3"/>
        <v>10.698609480501265</v>
      </c>
    </row>
    <row r="238" spans="1:5" ht="31.5" x14ac:dyDescent="0.25">
      <c r="A238" s="13" t="s">
        <v>453</v>
      </c>
      <c r="B238" s="3" t="s">
        <v>454</v>
      </c>
      <c r="C238" s="4">
        <v>100000</v>
      </c>
      <c r="D238" s="4">
        <v>1179.2397599999999</v>
      </c>
      <c r="E238" s="20">
        <f t="shared" si="3"/>
        <v>1.17923976</v>
      </c>
    </row>
    <row r="239" spans="1:5" ht="31.5" x14ac:dyDescent="0.25">
      <c r="A239" s="13" t="s">
        <v>455</v>
      </c>
      <c r="B239" s="3" t="s">
        <v>456</v>
      </c>
      <c r="C239" s="4">
        <v>55429.5</v>
      </c>
      <c r="D239" s="4">
        <v>4091.8</v>
      </c>
      <c r="E239" s="20">
        <f t="shared" si="3"/>
        <v>7.3819897347080525</v>
      </c>
    </row>
    <row r="240" spans="1:5" ht="63" x14ac:dyDescent="0.25">
      <c r="A240" s="13" t="s">
        <v>457</v>
      </c>
      <c r="B240" s="3" t="s">
        <v>458</v>
      </c>
      <c r="C240" s="4">
        <v>11663.2</v>
      </c>
      <c r="D240" s="4">
        <v>214.05221</v>
      </c>
      <c r="E240" s="20">
        <f t="shared" si="3"/>
        <v>1.8352785684889221</v>
      </c>
    </row>
    <row r="241" spans="1:7" ht="31.5" x14ac:dyDescent="0.25">
      <c r="A241" s="13" t="s">
        <v>459</v>
      </c>
      <c r="B241" s="3" t="s">
        <v>460</v>
      </c>
      <c r="C241" s="4">
        <v>8375</v>
      </c>
      <c r="D241" s="4"/>
      <c r="E241" s="20" t="str">
        <f t="shared" si="3"/>
        <v>0,0</v>
      </c>
    </row>
    <row r="242" spans="1:7" ht="31.5" x14ac:dyDescent="0.25">
      <c r="A242" s="13" t="s">
        <v>461</v>
      </c>
      <c r="B242" s="3" t="s">
        <v>462</v>
      </c>
      <c r="C242" s="4">
        <v>5684.5</v>
      </c>
      <c r="D242" s="4"/>
      <c r="E242" s="20" t="str">
        <f t="shared" si="3"/>
        <v>0,0</v>
      </c>
    </row>
    <row r="243" spans="1:7" ht="47.25" x14ac:dyDescent="0.25">
      <c r="A243" s="13" t="s">
        <v>463</v>
      </c>
      <c r="B243" s="3" t="s">
        <v>464</v>
      </c>
      <c r="C243" s="4">
        <v>1207.4000000000001</v>
      </c>
      <c r="D243" s="4"/>
      <c r="E243" s="20" t="str">
        <f t="shared" si="3"/>
        <v>0,0</v>
      </c>
    </row>
    <row r="244" spans="1:7" ht="47.25" x14ac:dyDescent="0.25">
      <c r="A244" s="13" t="s">
        <v>465</v>
      </c>
      <c r="B244" s="3" t="s">
        <v>466</v>
      </c>
      <c r="C244" s="4">
        <v>78000</v>
      </c>
      <c r="D244" s="4"/>
      <c r="E244" s="20" t="str">
        <f t="shared" si="3"/>
        <v>0,0</v>
      </c>
    </row>
    <row r="245" spans="1:7" ht="63" x14ac:dyDescent="0.25">
      <c r="A245" s="13" t="s">
        <v>467</v>
      </c>
      <c r="B245" s="3" t="s">
        <v>468</v>
      </c>
      <c r="C245" s="4">
        <v>4455.1000000000004</v>
      </c>
      <c r="D245" s="4"/>
      <c r="E245" s="20" t="str">
        <f t="shared" si="3"/>
        <v>0,0</v>
      </c>
    </row>
    <row r="246" spans="1:7" ht="47.25" x14ac:dyDescent="0.25">
      <c r="A246" s="13" t="s">
        <v>469</v>
      </c>
      <c r="B246" s="3" t="s">
        <v>470</v>
      </c>
      <c r="C246" s="4">
        <v>432023.5</v>
      </c>
      <c r="D246" s="4">
        <v>390902.56821</v>
      </c>
      <c r="E246" s="20">
        <f t="shared" si="3"/>
        <v>90.481783562699718</v>
      </c>
    </row>
    <row r="247" spans="1:7" ht="47.25" x14ac:dyDescent="0.25">
      <c r="A247" s="13" t="s">
        <v>471</v>
      </c>
      <c r="B247" s="3" t="s">
        <v>472</v>
      </c>
      <c r="C247" s="4">
        <v>3900000</v>
      </c>
      <c r="D247" s="4">
        <v>699207.95510000002</v>
      </c>
      <c r="E247" s="20">
        <f t="shared" si="3"/>
        <v>17.928409105128207</v>
      </c>
    </row>
    <row r="248" spans="1:7" ht="94.5" x14ac:dyDescent="0.25">
      <c r="A248" s="13" t="s">
        <v>473</v>
      </c>
      <c r="B248" s="3" t="s">
        <v>474</v>
      </c>
      <c r="C248" s="4">
        <v>32708.400000000001</v>
      </c>
      <c r="D248" s="4">
        <v>26349.40466</v>
      </c>
      <c r="E248" s="20">
        <f t="shared" si="3"/>
        <v>80.55852521064925</v>
      </c>
    </row>
    <row r="249" spans="1:7" ht="15.75" x14ac:dyDescent="0.25">
      <c r="A249" s="9" t="s">
        <v>475</v>
      </c>
      <c r="B249" s="10" t="s">
        <v>476</v>
      </c>
      <c r="C249" s="11">
        <v>933734.7</v>
      </c>
      <c r="D249" s="11">
        <v>242778.23465999999</v>
      </c>
      <c r="E249" s="25">
        <f t="shared" si="3"/>
        <v>26.000772452817699</v>
      </c>
      <c r="F249" s="12"/>
      <c r="G249" s="12"/>
    </row>
    <row r="250" spans="1:7" ht="47.25" x14ac:dyDescent="0.25">
      <c r="A250" s="13" t="s">
        <v>477</v>
      </c>
      <c r="B250" s="3" t="s">
        <v>478</v>
      </c>
      <c r="C250" s="4">
        <v>17952.400000000001</v>
      </c>
      <c r="D250" s="4">
        <v>4276.2466000000004</v>
      </c>
      <c r="E250" s="20">
        <f t="shared" si="3"/>
        <v>23.819916000089126</v>
      </c>
    </row>
    <row r="251" spans="1:7" ht="63" x14ac:dyDescent="0.25">
      <c r="A251" s="13" t="s">
        <v>479</v>
      </c>
      <c r="B251" s="3" t="s">
        <v>480</v>
      </c>
      <c r="C251" s="4">
        <v>48.3</v>
      </c>
      <c r="D251" s="4"/>
      <c r="E251" s="20" t="str">
        <f t="shared" si="3"/>
        <v>0,0</v>
      </c>
    </row>
    <row r="252" spans="1:7" ht="31.5" x14ac:dyDescent="0.25">
      <c r="A252" s="13" t="s">
        <v>481</v>
      </c>
      <c r="B252" s="3" t="s">
        <v>482</v>
      </c>
      <c r="C252" s="4">
        <v>5215.2</v>
      </c>
      <c r="D252" s="4"/>
      <c r="E252" s="20" t="str">
        <f t="shared" si="3"/>
        <v>0,0</v>
      </c>
    </row>
    <row r="253" spans="1:7" ht="31.5" x14ac:dyDescent="0.25">
      <c r="A253" s="13" t="s">
        <v>483</v>
      </c>
      <c r="B253" s="3" t="s">
        <v>484</v>
      </c>
      <c r="C253" s="4">
        <v>176263.1</v>
      </c>
      <c r="D253" s="4">
        <v>46748.130539999998</v>
      </c>
      <c r="E253" s="20">
        <f t="shared" si="3"/>
        <v>26.52179074349651</v>
      </c>
    </row>
    <row r="254" spans="1:7" ht="94.5" x14ac:dyDescent="0.25">
      <c r="A254" s="13" t="s">
        <v>485</v>
      </c>
      <c r="B254" s="3" t="s">
        <v>486</v>
      </c>
      <c r="C254" s="4">
        <v>4413.3</v>
      </c>
      <c r="D254" s="4">
        <v>4134.0959999999995</v>
      </c>
      <c r="E254" s="20">
        <f t="shared" si="3"/>
        <v>93.673577594996928</v>
      </c>
    </row>
    <row r="255" spans="1:7" ht="63" x14ac:dyDescent="0.25">
      <c r="A255" s="13" t="s">
        <v>487</v>
      </c>
      <c r="B255" s="3" t="s">
        <v>488</v>
      </c>
      <c r="C255" s="4">
        <v>2206.6999999999998</v>
      </c>
      <c r="D255" s="4"/>
      <c r="E255" s="20" t="str">
        <f t="shared" si="3"/>
        <v>0,0</v>
      </c>
    </row>
    <row r="256" spans="1:7" ht="78.75" x14ac:dyDescent="0.25">
      <c r="A256" s="13" t="s">
        <v>489</v>
      </c>
      <c r="B256" s="3" t="s">
        <v>490</v>
      </c>
      <c r="C256" s="4">
        <v>2763.3</v>
      </c>
      <c r="D256" s="4"/>
      <c r="E256" s="20" t="str">
        <f t="shared" si="3"/>
        <v>0,0</v>
      </c>
    </row>
    <row r="257" spans="1:7" ht="63" x14ac:dyDescent="0.25">
      <c r="A257" s="13" t="s">
        <v>491</v>
      </c>
      <c r="B257" s="3" t="s">
        <v>492</v>
      </c>
      <c r="C257" s="4">
        <v>20630</v>
      </c>
      <c r="D257" s="4">
        <v>20254.113969999999</v>
      </c>
      <c r="E257" s="20">
        <f t="shared" si="3"/>
        <v>98.177963984488599</v>
      </c>
    </row>
    <row r="258" spans="1:7" ht="31.5" x14ac:dyDescent="0.25">
      <c r="A258" s="13" t="s">
        <v>493</v>
      </c>
      <c r="B258" s="3" t="s">
        <v>494</v>
      </c>
      <c r="C258" s="4">
        <v>122017.5</v>
      </c>
      <c r="D258" s="4">
        <v>37098.945829999997</v>
      </c>
      <c r="E258" s="20">
        <f t="shared" si="3"/>
        <v>30.404610674698301</v>
      </c>
    </row>
    <row r="259" spans="1:7" ht="78.75" x14ac:dyDescent="0.25">
      <c r="A259" s="13" t="s">
        <v>495</v>
      </c>
      <c r="B259" s="3" t="s">
        <v>496</v>
      </c>
      <c r="C259" s="4">
        <v>152167.6</v>
      </c>
      <c r="D259" s="4">
        <v>44192.728190000002</v>
      </c>
      <c r="E259" s="20">
        <f t="shared" si="3"/>
        <v>29.042140501657382</v>
      </c>
    </row>
    <row r="260" spans="1:7" ht="31.5" x14ac:dyDescent="0.25">
      <c r="A260" s="13" t="s">
        <v>497</v>
      </c>
      <c r="B260" s="3" t="s">
        <v>498</v>
      </c>
      <c r="C260" s="4">
        <v>235302.3</v>
      </c>
      <c r="D260" s="4">
        <v>58800.2</v>
      </c>
      <c r="E260" s="20">
        <f t="shared" si="3"/>
        <v>24.989216000013599</v>
      </c>
    </row>
    <row r="261" spans="1:7" ht="31.5" x14ac:dyDescent="0.25">
      <c r="A261" s="13" t="s">
        <v>499</v>
      </c>
      <c r="B261" s="3" t="s">
        <v>500</v>
      </c>
      <c r="C261" s="4">
        <v>747.5</v>
      </c>
      <c r="D261" s="4">
        <v>747.5</v>
      </c>
      <c r="E261" s="20">
        <f t="shared" si="3"/>
        <v>100</v>
      </c>
    </row>
    <row r="262" spans="1:7" ht="78.75" x14ac:dyDescent="0.25">
      <c r="A262" s="13" t="s">
        <v>501</v>
      </c>
      <c r="B262" s="3" t="s">
        <v>502</v>
      </c>
      <c r="C262" s="4">
        <v>2802.6</v>
      </c>
      <c r="D262" s="4"/>
      <c r="E262" s="20" t="str">
        <f t="shared" ref="E262:E325" si="4">IF(AND(D262="",C262&lt;&gt;""),"0,0",(IF(C262="","",(D262/C262)*100)))</f>
        <v>0,0</v>
      </c>
    </row>
    <row r="263" spans="1:7" ht="94.5" x14ac:dyDescent="0.25">
      <c r="A263" s="13" t="s">
        <v>503</v>
      </c>
      <c r="B263" s="3" t="s">
        <v>504</v>
      </c>
      <c r="C263" s="4">
        <v>120910.8</v>
      </c>
      <c r="D263" s="4">
        <v>12020.999180000001</v>
      </c>
      <c r="E263" s="20">
        <f t="shared" si="4"/>
        <v>9.9420392388438419</v>
      </c>
    </row>
    <row r="264" spans="1:7" ht="31.5" x14ac:dyDescent="0.25">
      <c r="A264" s="13" t="s">
        <v>505</v>
      </c>
      <c r="B264" s="3" t="s">
        <v>506</v>
      </c>
      <c r="C264" s="4">
        <v>70294.100000000006</v>
      </c>
      <c r="D264" s="4">
        <v>14505.27435</v>
      </c>
      <c r="E264" s="20">
        <f t="shared" si="4"/>
        <v>20.635123502541465</v>
      </c>
    </row>
    <row r="265" spans="1:7" ht="15.75" x14ac:dyDescent="0.25">
      <c r="A265" s="9" t="s">
        <v>507</v>
      </c>
      <c r="B265" s="10" t="s">
        <v>508</v>
      </c>
      <c r="C265" s="11">
        <v>3861242.085</v>
      </c>
      <c r="D265" s="11">
        <v>741417.36713999999</v>
      </c>
      <c r="E265" s="25">
        <f t="shared" si="4"/>
        <v>19.201525074540879</v>
      </c>
      <c r="F265" s="12"/>
      <c r="G265" s="12"/>
    </row>
    <row r="266" spans="1:7" ht="47.25" x14ac:dyDescent="0.25">
      <c r="A266" s="13" t="s">
        <v>509</v>
      </c>
      <c r="B266" s="3" t="s">
        <v>510</v>
      </c>
      <c r="C266" s="4">
        <v>9089.2860000000001</v>
      </c>
      <c r="D266" s="4">
        <v>4377.4718999999996</v>
      </c>
      <c r="E266" s="20">
        <f t="shared" si="4"/>
        <v>48.160789527362205</v>
      </c>
    </row>
    <row r="267" spans="1:7" ht="63" x14ac:dyDescent="0.25">
      <c r="A267" s="13" t="s">
        <v>511</v>
      </c>
      <c r="B267" s="3" t="s">
        <v>512</v>
      </c>
      <c r="C267" s="4">
        <v>6663.8990000000003</v>
      </c>
      <c r="D267" s="4">
        <v>1165.4292600000001</v>
      </c>
      <c r="E267" s="20">
        <f t="shared" si="4"/>
        <v>17.488699333528317</v>
      </c>
    </row>
    <row r="268" spans="1:7" ht="47.25" x14ac:dyDescent="0.25">
      <c r="A268" s="13" t="s">
        <v>513</v>
      </c>
      <c r="B268" s="3" t="s">
        <v>514</v>
      </c>
      <c r="C268" s="4">
        <v>35965.4</v>
      </c>
      <c r="D268" s="4">
        <v>29378.0183</v>
      </c>
      <c r="E268" s="20">
        <f t="shared" si="4"/>
        <v>81.68411389835785</v>
      </c>
    </row>
    <row r="269" spans="1:7" ht="63" x14ac:dyDescent="0.25">
      <c r="A269" s="13" t="s">
        <v>515</v>
      </c>
      <c r="B269" s="3" t="s">
        <v>516</v>
      </c>
      <c r="C269" s="4">
        <v>25079.4</v>
      </c>
      <c r="D269" s="4"/>
      <c r="E269" s="20" t="str">
        <f t="shared" si="4"/>
        <v>0,0</v>
      </c>
    </row>
    <row r="270" spans="1:7" ht="47.25" x14ac:dyDescent="0.25">
      <c r="A270" s="13" t="s">
        <v>517</v>
      </c>
      <c r="B270" s="3" t="s">
        <v>518</v>
      </c>
      <c r="C270" s="4">
        <v>29753.5</v>
      </c>
      <c r="D270" s="4"/>
      <c r="E270" s="20" t="str">
        <f t="shared" si="4"/>
        <v>0,0</v>
      </c>
    </row>
    <row r="271" spans="1:7" ht="189" x14ac:dyDescent="0.25">
      <c r="A271" s="13" t="s">
        <v>519</v>
      </c>
      <c r="B271" s="3" t="s">
        <v>520</v>
      </c>
      <c r="C271" s="4">
        <v>3036.7</v>
      </c>
      <c r="D271" s="4"/>
      <c r="E271" s="20" t="str">
        <f t="shared" si="4"/>
        <v>0,0</v>
      </c>
    </row>
    <row r="272" spans="1:7" ht="47.25" x14ac:dyDescent="0.25">
      <c r="A272" s="13" t="s">
        <v>521</v>
      </c>
      <c r="B272" s="3" t="s">
        <v>522</v>
      </c>
      <c r="C272" s="4">
        <v>10238.5</v>
      </c>
      <c r="D272" s="4">
        <v>10238.5</v>
      </c>
      <c r="E272" s="20">
        <f t="shared" si="4"/>
        <v>100</v>
      </c>
    </row>
    <row r="273" spans="1:7" ht="63" x14ac:dyDescent="0.25">
      <c r="A273" s="13" t="s">
        <v>523</v>
      </c>
      <c r="B273" s="3" t="s">
        <v>524</v>
      </c>
      <c r="C273" s="4">
        <v>530.9</v>
      </c>
      <c r="D273" s="4"/>
      <c r="E273" s="20" t="str">
        <f t="shared" si="4"/>
        <v>0,0</v>
      </c>
    </row>
    <row r="274" spans="1:7" ht="63" x14ac:dyDescent="0.25">
      <c r="A274" s="13" t="s">
        <v>525</v>
      </c>
      <c r="B274" s="3" t="s">
        <v>526</v>
      </c>
      <c r="C274" s="4">
        <v>9485.6</v>
      </c>
      <c r="D274" s="4"/>
      <c r="E274" s="20" t="str">
        <f t="shared" si="4"/>
        <v>0,0</v>
      </c>
    </row>
    <row r="275" spans="1:7" ht="63" x14ac:dyDescent="0.25">
      <c r="A275" s="13" t="s">
        <v>527</v>
      </c>
      <c r="B275" s="3" t="s">
        <v>528</v>
      </c>
      <c r="C275" s="4">
        <v>17770.400000000001</v>
      </c>
      <c r="D275" s="4">
        <v>1113.74413</v>
      </c>
      <c r="E275" s="20">
        <f t="shared" si="4"/>
        <v>6.2674117071084501</v>
      </c>
    </row>
    <row r="276" spans="1:7" ht="63" x14ac:dyDescent="0.25">
      <c r="A276" s="13" t="s">
        <v>529</v>
      </c>
      <c r="B276" s="3" t="s">
        <v>530</v>
      </c>
      <c r="C276" s="4">
        <v>390820.7</v>
      </c>
      <c r="D276" s="4">
        <v>93180.760450000002</v>
      </c>
      <c r="E276" s="20">
        <f t="shared" si="4"/>
        <v>23.842329858679438</v>
      </c>
    </row>
    <row r="277" spans="1:7" ht="141.75" x14ac:dyDescent="0.25">
      <c r="A277" s="13" t="s">
        <v>531</v>
      </c>
      <c r="B277" s="3" t="s">
        <v>532</v>
      </c>
      <c r="C277" s="4">
        <v>42001.4</v>
      </c>
      <c r="D277" s="4">
        <v>10408.352999999999</v>
      </c>
      <c r="E277" s="20">
        <f t="shared" si="4"/>
        <v>24.780966824915357</v>
      </c>
    </row>
    <row r="278" spans="1:7" ht="78.75" x14ac:dyDescent="0.25">
      <c r="A278" s="13" t="s">
        <v>533</v>
      </c>
      <c r="B278" s="3" t="s">
        <v>534</v>
      </c>
      <c r="C278" s="4">
        <v>0.7</v>
      </c>
      <c r="D278" s="4"/>
      <c r="E278" s="20" t="str">
        <f t="shared" si="4"/>
        <v>0,0</v>
      </c>
    </row>
    <row r="279" spans="1:7" ht="31.5" x14ac:dyDescent="0.25">
      <c r="A279" s="13" t="s">
        <v>535</v>
      </c>
      <c r="B279" s="3" t="s">
        <v>536</v>
      </c>
      <c r="C279" s="4">
        <v>405500</v>
      </c>
      <c r="D279" s="4">
        <v>57557.94328</v>
      </c>
      <c r="E279" s="20">
        <f t="shared" si="4"/>
        <v>14.19431400246609</v>
      </c>
    </row>
    <row r="280" spans="1:7" ht="47.25" x14ac:dyDescent="0.25">
      <c r="A280" s="13" t="s">
        <v>537</v>
      </c>
      <c r="B280" s="3" t="s">
        <v>538</v>
      </c>
      <c r="C280" s="4">
        <v>17362</v>
      </c>
      <c r="D280" s="4">
        <v>5308.9178099999999</v>
      </c>
      <c r="E280" s="20">
        <f t="shared" si="4"/>
        <v>30.577801002188686</v>
      </c>
    </row>
    <row r="281" spans="1:7" ht="47.25" x14ac:dyDescent="0.25">
      <c r="A281" s="13" t="s">
        <v>539</v>
      </c>
      <c r="B281" s="3" t="s">
        <v>540</v>
      </c>
      <c r="C281" s="4">
        <v>10000</v>
      </c>
      <c r="D281" s="4"/>
      <c r="E281" s="20" t="str">
        <f t="shared" si="4"/>
        <v>0,0</v>
      </c>
    </row>
    <row r="282" spans="1:7" ht="63" x14ac:dyDescent="0.25">
      <c r="A282" s="13" t="s">
        <v>541</v>
      </c>
      <c r="B282" s="3" t="s">
        <v>542</v>
      </c>
      <c r="C282" s="4">
        <v>38</v>
      </c>
      <c r="D282" s="4">
        <v>37.950569999999999</v>
      </c>
      <c r="E282" s="20">
        <f t="shared" si="4"/>
        <v>99.869921052631568</v>
      </c>
    </row>
    <row r="283" spans="1:7" ht="63" x14ac:dyDescent="0.25">
      <c r="A283" s="13" t="s">
        <v>543</v>
      </c>
      <c r="B283" s="3" t="s">
        <v>544</v>
      </c>
      <c r="C283" s="4">
        <v>2712356.8</v>
      </c>
      <c r="D283" s="4">
        <v>490650.27844000002</v>
      </c>
      <c r="E283" s="20">
        <f t="shared" si="4"/>
        <v>18.089444517034046</v>
      </c>
    </row>
    <row r="284" spans="1:7" ht="63" x14ac:dyDescent="0.25">
      <c r="A284" s="13" t="s">
        <v>545</v>
      </c>
      <c r="B284" s="3" t="s">
        <v>546</v>
      </c>
      <c r="C284" s="4">
        <v>135548.9</v>
      </c>
      <c r="D284" s="4">
        <v>38000</v>
      </c>
      <c r="E284" s="20">
        <f t="shared" si="4"/>
        <v>28.034163316707104</v>
      </c>
    </row>
    <row r="285" spans="1:7" ht="31.5" x14ac:dyDescent="0.25">
      <c r="A285" s="14" t="s">
        <v>547</v>
      </c>
      <c r="B285" s="15" t="s">
        <v>548</v>
      </c>
      <c r="C285" s="16"/>
      <c r="D285" s="16">
        <v>6718.0965999999999</v>
      </c>
      <c r="E285" s="23" t="str">
        <f t="shared" si="4"/>
        <v/>
      </c>
    </row>
    <row r="286" spans="1:7" ht="31.5" x14ac:dyDescent="0.25">
      <c r="A286" s="9" t="s">
        <v>549</v>
      </c>
      <c r="B286" s="10" t="s">
        <v>550</v>
      </c>
      <c r="C286" s="11"/>
      <c r="D286" s="11">
        <v>6718.0965999999999</v>
      </c>
      <c r="E286" s="25" t="str">
        <f t="shared" si="4"/>
        <v/>
      </c>
      <c r="F286" s="12"/>
      <c r="G286" s="12"/>
    </row>
    <row r="287" spans="1:7" ht="94.5" x14ac:dyDescent="0.25">
      <c r="A287" s="13" t="s">
        <v>551</v>
      </c>
      <c r="B287" s="3" t="s">
        <v>552</v>
      </c>
      <c r="C287" s="4"/>
      <c r="D287" s="4">
        <v>761.45460000000003</v>
      </c>
      <c r="E287" s="20" t="str">
        <f t="shared" si="4"/>
        <v/>
      </c>
    </row>
    <row r="288" spans="1:7" ht="31.5" x14ac:dyDescent="0.25">
      <c r="A288" s="13" t="s">
        <v>553</v>
      </c>
      <c r="B288" s="3" t="s">
        <v>554</v>
      </c>
      <c r="C288" s="4"/>
      <c r="D288" s="4">
        <v>5956.6419999999998</v>
      </c>
      <c r="E288" s="20" t="str">
        <f t="shared" si="4"/>
        <v/>
      </c>
    </row>
    <row r="289" spans="1:7" ht="15.75" x14ac:dyDescent="0.25">
      <c r="A289" s="14" t="s">
        <v>555</v>
      </c>
      <c r="B289" s="15" t="s">
        <v>556</v>
      </c>
      <c r="C289" s="16">
        <v>9502390.4470000006</v>
      </c>
      <c r="D289" s="16">
        <v>1727707.3540000001</v>
      </c>
      <c r="E289" s="23">
        <f t="shared" si="4"/>
        <v>18.181818181818183</v>
      </c>
    </row>
    <row r="290" spans="1:7" ht="31.5" x14ac:dyDescent="0.25">
      <c r="A290" s="13" t="s">
        <v>557</v>
      </c>
      <c r="B290" s="3" t="s">
        <v>558</v>
      </c>
      <c r="C290" s="4">
        <v>9502390.4470000006</v>
      </c>
      <c r="D290" s="4">
        <v>1727707.3540000001</v>
      </c>
      <c r="E290" s="20">
        <f t="shared" si="4"/>
        <v>18.181818181818183</v>
      </c>
    </row>
    <row r="291" spans="1:7" ht="47.25" x14ac:dyDescent="0.25">
      <c r="A291" s="14" t="s">
        <v>559</v>
      </c>
      <c r="B291" s="15" t="s">
        <v>560</v>
      </c>
      <c r="C291" s="16"/>
      <c r="D291" s="16">
        <v>302419.80573000002</v>
      </c>
      <c r="E291" s="23" t="str">
        <f t="shared" si="4"/>
        <v/>
      </c>
    </row>
    <row r="292" spans="1:7" ht="78.75" x14ac:dyDescent="0.25">
      <c r="A292" s="9" t="s">
        <v>561</v>
      </c>
      <c r="B292" s="10" t="s">
        <v>562</v>
      </c>
      <c r="C292" s="11"/>
      <c r="D292" s="11">
        <v>302419.80573000002</v>
      </c>
      <c r="E292" s="25" t="str">
        <f t="shared" si="4"/>
        <v/>
      </c>
      <c r="F292" s="12"/>
      <c r="G292" s="12"/>
    </row>
    <row r="293" spans="1:7" ht="31.5" x14ac:dyDescent="0.25">
      <c r="A293" s="13" t="s">
        <v>563</v>
      </c>
      <c r="B293" s="3" t="s">
        <v>564</v>
      </c>
      <c r="C293" s="4"/>
      <c r="D293" s="4">
        <v>767.75612000000001</v>
      </c>
      <c r="E293" s="20" t="str">
        <f t="shared" si="4"/>
        <v/>
      </c>
    </row>
    <row r="294" spans="1:7" ht="31.5" x14ac:dyDescent="0.25">
      <c r="A294" s="13" t="s">
        <v>565</v>
      </c>
      <c r="B294" s="3" t="s">
        <v>566</v>
      </c>
      <c r="C294" s="4"/>
      <c r="D294" s="4">
        <v>4725.5905400000001</v>
      </c>
      <c r="E294" s="20" t="str">
        <f t="shared" si="4"/>
        <v/>
      </c>
    </row>
    <row r="295" spans="1:7" ht="31.5" x14ac:dyDescent="0.25">
      <c r="A295" s="13" t="s">
        <v>567</v>
      </c>
      <c r="B295" s="3" t="s">
        <v>568</v>
      </c>
      <c r="C295" s="4"/>
      <c r="D295" s="4">
        <v>239966.03894999999</v>
      </c>
      <c r="E295" s="20" t="str">
        <f t="shared" si="4"/>
        <v/>
      </c>
    </row>
    <row r="296" spans="1:7" ht="78.75" x14ac:dyDescent="0.25">
      <c r="A296" s="13" t="s">
        <v>569</v>
      </c>
      <c r="B296" s="3" t="s">
        <v>570</v>
      </c>
      <c r="C296" s="4"/>
      <c r="D296" s="4">
        <v>309.57405</v>
      </c>
      <c r="E296" s="20" t="str">
        <f t="shared" si="4"/>
        <v/>
      </c>
    </row>
    <row r="297" spans="1:7" ht="63" x14ac:dyDescent="0.25">
      <c r="A297" s="13" t="s">
        <v>653</v>
      </c>
      <c r="B297" s="3" t="s">
        <v>654</v>
      </c>
      <c r="C297" s="4"/>
      <c r="D297" s="4">
        <v>1.0000000000000001E-5</v>
      </c>
      <c r="E297" s="20" t="str">
        <f t="shared" si="4"/>
        <v/>
      </c>
    </row>
    <row r="298" spans="1:7" ht="63" x14ac:dyDescent="0.25">
      <c r="A298" s="13" t="s">
        <v>571</v>
      </c>
      <c r="B298" s="3" t="s">
        <v>572</v>
      </c>
      <c r="C298" s="4"/>
      <c r="D298" s="4">
        <v>3398.0950800000001</v>
      </c>
      <c r="E298" s="20" t="str">
        <f t="shared" si="4"/>
        <v/>
      </c>
    </row>
    <row r="299" spans="1:7" ht="78.75" x14ac:dyDescent="0.25">
      <c r="A299" s="13" t="s">
        <v>573</v>
      </c>
      <c r="B299" s="3" t="s">
        <v>574</v>
      </c>
      <c r="C299" s="4"/>
      <c r="D299" s="4">
        <v>3.4704600000000001</v>
      </c>
      <c r="E299" s="20" t="str">
        <f t="shared" si="4"/>
        <v/>
      </c>
    </row>
    <row r="300" spans="1:7" ht="63" x14ac:dyDescent="0.25">
      <c r="A300" s="13" t="s">
        <v>575</v>
      </c>
      <c r="B300" s="3" t="s">
        <v>576</v>
      </c>
      <c r="C300" s="4"/>
      <c r="D300" s="4">
        <v>53249.28052</v>
      </c>
      <c r="E300" s="20" t="str">
        <f t="shared" si="4"/>
        <v/>
      </c>
    </row>
    <row r="301" spans="1:7" ht="31.5" x14ac:dyDescent="0.25">
      <c r="A301" s="14" t="s">
        <v>577</v>
      </c>
      <c r="B301" s="15" t="s">
        <v>578</v>
      </c>
      <c r="C301" s="16">
        <v>-6003.2373699999998</v>
      </c>
      <c r="D301" s="16">
        <v>-37322.7068</v>
      </c>
      <c r="E301" s="23">
        <f t="shared" si="4"/>
        <v>621.70966263158107</v>
      </c>
    </row>
    <row r="302" spans="1:7" ht="94.5" x14ac:dyDescent="0.25">
      <c r="A302" s="13" t="s">
        <v>579</v>
      </c>
      <c r="B302" s="3" t="s">
        <v>580</v>
      </c>
      <c r="C302" s="4">
        <v>-2600.5955899999999</v>
      </c>
      <c r="D302" s="4"/>
      <c r="E302" s="20" t="str">
        <f t="shared" si="4"/>
        <v>0,0</v>
      </c>
    </row>
    <row r="303" spans="1:7" ht="47.25" x14ac:dyDescent="0.25">
      <c r="A303" s="9" t="s">
        <v>581</v>
      </c>
      <c r="B303" s="10" t="s">
        <v>582</v>
      </c>
      <c r="C303" s="11">
        <v>-3402.6417799999999</v>
      </c>
      <c r="D303" s="11">
        <v>-37322.7068</v>
      </c>
      <c r="E303" s="25">
        <f t="shared" si="4"/>
        <v>1096.8744056272653</v>
      </c>
      <c r="F303" s="12"/>
      <c r="G303" s="12"/>
    </row>
    <row r="304" spans="1:7" ht="31.5" x14ac:dyDescent="0.25">
      <c r="A304" s="13" t="s">
        <v>583</v>
      </c>
      <c r="B304" s="3" t="s">
        <v>584</v>
      </c>
      <c r="C304" s="4">
        <v>-43.750579999999999</v>
      </c>
      <c r="D304" s="4">
        <v>-368.94959</v>
      </c>
      <c r="E304" s="20">
        <f t="shared" si="4"/>
        <v>843.30216879410523</v>
      </c>
    </row>
    <row r="305" spans="1:5" ht="78.75" x14ac:dyDescent="0.25">
      <c r="A305" s="13" t="s">
        <v>585</v>
      </c>
      <c r="B305" s="3" t="s">
        <v>586</v>
      </c>
      <c r="C305" s="4">
        <v>-1.0000000000000001E-5</v>
      </c>
      <c r="D305" s="4">
        <v>-1.0000000000000001E-5</v>
      </c>
      <c r="E305" s="20">
        <f t="shared" si="4"/>
        <v>100</v>
      </c>
    </row>
    <row r="306" spans="1:5" ht="63" x14ac:dyDescent="0.25">
      <c r="A306" s="13" t="s">
        <v>587</v>
      </c>
      <c r="B306" s="3" t="s">
        <v>588</v>
      </c>
      <c r="C306" s="4">
        <v>-8.0000000000000007E-5</v>
      </c>
      <c r="D306" s="4">
        <v>-8.0000000000000007E-5</v>
      </c>
      <c r="E306" s="20">
        <f t="shared" si="4"/>
        <v>100</v>
      </c>
    </row>
    <row r="307" spans="1:5" ht="78.75" x14ac:dyDescent="0.25">
      <c r="A307" s="13" t="s">
        <v>589</v>
      </c>
      <c r="B307" s="3" t="s">
        <v>590</v>
      </c>
      <c r="C307" s="4">
        <v>-1.0000000000000001E-5</v>
      </c>
      <c r="D307" s="4">
        <v>-1.0000000000000001E-5</v>
      </c>
      <c r="E307" s="20">
        <f t="shared" si="4"/>
        <v>100</v>
      </c>
    </row>
    <row r="308" spans="1:5" ht="94.5" x14ac:dyDescent="0.25">
      <c r="A308" s="13" t="s">
        <v>591</v>
      </c>
      <c r="B308" s="3" t="s">
        <v>592</v>
      </c>
      <c r="C308" s="4"/>
      <c r="D308" s="4">
        <v>-4.9930500000000002</v>
      </c>
      <c r="E308" s="20" t="str">
        <f t="shared" si="4"/>
        <v/>
      </c>
    </row>
    <row r="309" spans="1:5" ht="63" x14ac:dyDescent="0.25">
      <c r="A309" s="13" t="s">
        <v>593</v>
      </c>
      <c r="B309" s="3" t="s">
        <v>594</v>
      </c>
      <c r="C309" s="4">
        <v>-1.0000000000000001E-5</v>
      </c>
      <c r="D309" s="4">
        <v>-1.0000000000000001E-5</v>
      </c>
      <c r="E309" s="20">
        <f t="shared" si="4"/>
        <v>100</v>
      </c>
    </row>
    <row r="310" spans="1:5" ht="110.25" x14ac:dyDescent="0.25">
      <c r="A310" s="13" t="s">
        <v>595</v>
      </c>
      <c r="B310" s="3" t="s">
        <v>596</v>
      </c>
      <c r="C310" s="4"/>
      <c r="D310" s="4">
        <v>-198.54471000000001</v>
      </c>
      <c r="E310" s="20" t="str">
        <f t="shared" si="4"/>
        <v/>
      </c>
    </row>
    <row r="311" spans="1:5" ht="47.25" x14ac:dyDescent="0.25">
      <c r="A311" s="13" t="s">
        <v>597</v>
      </c>
      <c r="B311" s="3" t="s">
        <v>598</v>
      </c>
      <c r="C311" s="4"/>
      <c r="D311" s="4">
        <v>-16562.396069999999</v>
      </c>
      <c r="E311" s="20" t="str">
        <f t="shared" si="4"/>
        <v/>
      </c>
    </row>
    <row r="312" spans="1:5" ht="63" x14ac:dyDescent="0.25">
      <c r="A312" s="13" t="s">
        <v>599</v>
      </c>
      <c r="B312" s="3" t="s">
        <v>600</v>
      </c>
      <c r="C312" s="4">
        <v>-1365.4592500000001</v>
      </c>
      <c r="D312" s="4">
        <v>-1654.56177</v>
      </c>
      <c r="E312" s="20">
        <f t="shared" si="4"/>
        <v>121.17254835689897</v>
      </c>
    </row>
    <row r="313" spans="1:5" ht="63" x14ac:dyDescent="0.25">
      <c r="A313" s="13" t="s">
        <v>601</v>
      </c>
      <c r="B313" s="3" t="s">
        <v>602</v>
      </c>
      <c r="C313" s="4">
        <v>-1.0000000000000001E-5</v>
      </c>
      <c r="D313" s="4">
        <v>-1.0000000000000001E-5</v>
      </c>
      <c r="E313" s="20">
        <f t="shared" si="4"/>
        <v>100</v>
      </c>
    </row>
    <row r="314" spans="1:5" ht="47.25" x14ac:dyDescent="0.25">
      <c r="A314" s="13" t="s">
        <v>603</v>
      </c>
      <c r="B314" s="3" t="s">
        <v>604</v>
      </c>
      <c r="C314" s="4">
        <v>-2.6686299999999998</v>
      </c>
      <c r="D314" s="4">
        <v>-2.84544</v>
      </c>
      <c r="E314" s="20">
        <f t="shared" si="4"/>
        <v>106.62549697785006</v>
      </c>
    </row>
    <row r="315" spans="1:5" ht="63" x14ac:dyDescent="0.25">
      <c r="A315" s="13" t="s">
        <v>605</v>
      </c>
      <c r="B315" s="3" t="s">
        <v>606</v>
      </c>
      <c r="C315" s="4">
        <v>-1.0000000000000001E-5</v>
      </c>
      <c r="D315" s="4">
        <v>-1.0000000000000001E-5</v>
      </c>
      <c r="E315" s="20">
        <f t="shared" si="4"/>
        <v>100</v>
      </c>
    </row>
    <row r="316" spans="1:5" ht="47.25" x14ac:dyDescent="0.25">
      <c r="A316" s="13" t="s">
        <v>607</v>
      </c>
      <c r="B316" s="3" t="s">
        <v>608</v>
      </c>
      <c r="C316" s="4"/>
      <c r="D316" s="4">
        <v>-1934.675</v>
      </c>
      <c r="E316" s="20" t="str">
        <f t="shared" si="4"/>
        <v/>
      </c>
    </row>
    <row r="317" spans="1:5" ht="31.5" x14ac:dyDescent="0.25">
      <c r="A317" s="13" t="s">
        <v>609</v>
      </c>
      <c r="B317" s="3" t="s">
        <v>610</v>
      </c>
      <c r="C317" s="4">
        <v>-22.94069</v>
      </c>
      <c r="D317" s="4">
        <v>-22.94069</v>
      </c>
      <c r="E317" s="20">
        <f t="shared" si="4"/>
        <v>100</v>
      </c>
    </row>
    <row r="318" spans="1:5" ht="47.25" x14ac:dyDescent="0.25">
      <c r="A318" s="13" t="s">
        <v>611</v>
      </c>
      <c r="B318" s="3" t="s">
        <v>612</v>
      </c>
      <c r="C318" s="4">
        <v>-1.0000000000000001E-5</v>
      </c>
      <c r="D318" s="4">
        <v>-1.0000000000000001E-5</v>
      </c>
      <c r="E318" s="20">
        <f t="shared" si="4"/>
        <v>100</v>
      </c>
    </row>
    <row r="319" spans="1:5" ht="63" x14ac:dyDescent="0.25">
      <c r="A319" s="13" t="s">
        <v>613</v>
      </c>
      <c r="B319" s="3" t="s">
        <v>614</v>
      </c>
      <c r="C319" s="4"/>
      <c r="D319" s="4">
        <v>-9545.8293400000002</v>
      </c>
      <c r="E319" s="20" t="str">
        <f t="shared" si="4"/>
        <v/>
      </c>
    </row>
    <row r="320" spans="1:5" ht="47.25" x14ac:dyDescent="0.25">
      <c r="A320" s="13" t="s">
        <v>615</v>
      </c>
      <c r="B320" s="3" t="s">
        <v>616</v>
      </c>
      <c r="C320" s="4"/>
      <c r="D320" s="4">
        <v>-1.0000000000000001E-5</v>
      </c>
      <c r="E320" s="20" t="str">
        <f t="shared" si="4"/>
        <v/>
      </c>
    </row>
    <row r="321" spans="1:5" ht="63" x14ac:dyDescent="0.25">
      <c r="A321" s="13" t="s">
        <v>617</v>
      </c>
      <c r="B321" s="3" t="s">
        <v>618</v>
      </c>
      <c r="C321" s="4">
        <v>-1.0000000000000001E-5</v>
      </c>
      <c r="D321" s="4">
        <v>-1.0000000000000001E-5</v>
      </c>
      <c r="E321" s="20">
        <f t="shared" si="4"/>
        <v>100</v>
      </c>
    </row>
    <row r="322" spans="1:5" ht="31.5" x14ac:dyDescent="0.25">
      <c r="A322" s="13" t="s">
        <v>619</v>
      </c>
      <c r="B322" s="3" t="s">
        <v>620</v>
      </c>
      <c r="C322" s="4">
        <v>-1.0000000000000001E-5</v>
      </c>
      <c r="D322" s="4">
        <v>-1.0000000000000001E-5</v>
      </c>
      <c r="E322" s="20">
        <f t="shared" si="4"/>
        <v>100</v>
      </c>
    </row>
    <row r="323" spans="1:5" ht="47.25" x14ac:dyDescent="0.25">
      <c r="A323" s="13" t="s">
        <v>621</v>
      </c>
      <c r="B323" s="3" t="s">
        <v>622</v>
      </c>
      <c r="C323" s="4">
        <v>-1.0000000000000001E-5</v>
      </c>
      <c r="D323" s="4">
        <v>-1.0000000000000001E-5</v>
      </c>
      <c r="E323" s="20">
        <f t="shared" si="4"/>
        <v>100</v>
      </c>
    </row>
    <row r="324" spans="1:5" ht="78.75" x14ac:dyDescent="0.25">
      <c r="A324" s="13" t="s">
        <v>623</v>
      </c>
      <c r="B324" s="3" t="s">
        <v>624</v>
      </c>
      <c r="C324" s="4">
        <v>-2.9489999999999999E-2</v>
      </c>
      <c r="D324" s="4">
        <v>-2.9489999999999999E-2</v>
      </c>
      <c r="E324" s="20">
        <f t="shared" si="4"/>
        <v>100</v>
      </c>
    </row>
    <row r="325" spans="1:5" ht="47.25" x14ac:dyDescent="0.25">
      <c r="A325" s="13" t="s">
        <v>625</v>
      </c>
      <c r="B325" s="3" t="s">
        <v>626</v>
      </c>
      <c r="C325" s="4">
        <v>-130.32756000000001</v>
      </c>
      <c r="D325" s="4">
        <v>-130.32756000000001</v>
      </c>
      <c r="E325" s="20">
        <f t="shared" si="4"/>
        <v>100</v>
      </c>
    </row>
    <row r="326" spans="1:5" ht="47.25" x14ac:dyDescent="0.25">
      <c r="A326" s="13" t="s">
        <v>627</v>
      </c>
      <c r="B326" s="3" t="s">
        <v>628</v>
      </c>
      <c r="C326" s="4"/>
      <c r="D326" s="4">
        <v>-0.7</v>
      </c>
      <c r="E326" s="20" t="str">
        <f t="shared" ref="E326:E338" si="5">IF(AND(D326="",C326&lt;&gt;""),"0,0",(IF(C326="","",(D326/C326)*100)))</f>
        <v/>
      </c>
    </row>
    <row r="327" spans="1:5" ht="47.25" x14ac:dyDescent="0.25">
      <c r="A327" s="13" t="s">
        <v>629</v>
      </c>
      <c r="B327" s="3" t="s">
        <v>630</v>
      </c>
      <c r="C327" s="4">
        <v>-2.145</v>
      </c>
      <c r="D327" s="4">
        <v>-65.171869999999998</v>
      </c>
      <c r="E327" s="20">
        <f t="shared" si="5"/>
        <v>3038.3156177156179</v>
      </c>
    </row>
    <row r="328" spans="1:5" ht="63" x14ac:dyDescent="0.25">
      <c r="A328" s="13" t="s">
        <v>631</v>
      </c>
      <c r="B328" s="3" t="s">
        <v>632</v>
      </c>
      <c r="C328" s="4">
        <v>-2.34903</v>
      </c>
      <c r="D328" s="4">
        <v>-39.820360000000001</v>
      </c>
      <c r="E328" s="20">
        <f t="shared" si="5"/>
        <v>1695.1831181381251</v>
      </c>
    </row>
    <row r="329" spans="1:5" ht="126" x14ac:dyDescent="0.25">
      <c r="A329" s="13" t="s">
        <v>633</v>
      </c>
      <c r="B329" s="3" t="s">
        <v>634</v>
      </c>
      <c r="C329" s="4">
        <v>-29.005990000000001</v>
      </c>
      <c r="D329" s="4">
        <v>-31.24952</v>
      </c>
      <c r="E329" s="20">
        <f t="shared" si="5"/>
        <v>107.73471272657819</v>
      </c>
    </row>
    <row r="330" spans="1:5" ht="63" x14ac:dyDescent="0.25">
      <c r="A330" s="13" t="s">
        <v>635</v>
      </c>
      <c r="B330" s="3" t="s">
        <v>636</v>
      </c>
      <c r="C330" s="4">
        <v>-15</v>
      </c>
      <c r="D330" s="4">
        <v>-31</v>
      </c>
      <c r="E330" s="20">
        <f t="shared" si="5"/>
        <v>206.66666666666669</v>
      </c>
    </row>
    <row r="331" spans="1:5" ht="47.25" x14ac:dyDescent="0.25">
      <c r="A331" s="13" t="s">
        <v>637</v>
      </c>
      <c r="B331" s="3" t="s">
        <v>638</v>
      </c>
      <c r="C331" s="4"/>
      <c r="D331" s="4">
        <v>-36.890250000000002</v>
      </c>
      <c r="E331" s="20" t="str">
        <f t="shared" si="5"/>
        <v/>
      </c>
    </row>
    <row r="332" spans="1:5" ht="47.25" x14ac:dyDescent="0.25">
      <c r="A332" s="13" t="s">
        <v>639</v>
      </c>
      <c r="B332" s="3" t="s">
        <v>640</v>
      </c>
      <c r="C332" s="4"/>
      <c r="D332" s="4">
        <v>-1550.70676</v>
      </c>
      <c r="E332" s="20" t="str">
        <f t="shared" si="5"/>
        <v/>
      </c>
    </row>
    <row r="333" spans="1:5" ht="63" x14ac:dyDescent="0.25">
      <c r="A333" s="13" t="s">
        <v>641</v>
      </c>
      <c r="B333" s="3" t="s">
        <v>642</v>
      </c>
      <c r="C333" s="4">
        <v>-241.41952000000001</v>
      </c>
      <c r="D333" s="4">
        <v>-244.88998000000001</v>
      </c>
      <c r="E333" s="20">
        <f t="shared" si="5"/>
        <v>101.43752253338918</v>
      </c>
    </row>
    <row r="334" spans="1:5" ht="141.75" x14ac:dyDescent="0.25">
      <c r="A334" s="13" t="s">
        <v>643</v>
      </c>
      <c r="B334" s="3" t="s">
        <v>644</v>
      </c>
      <c r="C334" s="4">
        <v>-1546.3487700000001</v>
      </c>
      <c r="D334" s="4">
        <v>-1546.3487700000001</v>
      </c>
      <c r="E334" s="20">
        <f t="shared" si="5"/>
        <v>100</v>
      </c>
    </row>
    <row r="335" spans="1:5" ht="173.25" x14ac:dyDescent="0.25">
      <c r="A335" s="13" t="s">
        <v>645</v>
      </c>
      <c r="B335" s="3" t="s">
        <v>646</v>
      </c>
      <c r="C335" s="4"/>
      <c r="D335" s="4">
        <v>-745.19599000000005</v>
      </c>
      <c r="E335" s="20" t="str">
        <f t="shared" si="5"/>
        <v/>
      </c>
    </row>
    <row r="336" spans="1:5" ht="173.25" x14ac:dyDescent="0.25">
      <c r="A336" s="13" t="s">
        <v>647</v>
      </c>
      <c r="B336" s="3" t="s">
        <v>648</v>
      </c>
      <c r="C336" s="4"/>
      <c r="D336" s="4">
        <v>-1.67943</v>
      </c>
      <c r="E336" s="20" t="str">
        <f t="shared" si="5"/>
        <v/>
      </c>
    </row>
    <row r="337" spans="1:5" ht="47.25" x14ac:dyDescent="0.25">
      <c r="A337" s="13" t="s">
        <v>649</v>
      </c>
      <c r="B337" s="3" t="s">
        <v>650</v>
      </c>
      <c r="C337" s="4">
        <v>-1.1971000000000001</v>
      </c>
      <c r="D337" s="4">
        <v>-2602.9609799999998</v>
      </c>
      <c r="E337" s="20">
        <f t="shared" si="5"/>
        <v>217438.89232311418</v>
      </c>
    </row>
    <row r="338" spans="1:5" ht="15.75" x14ac:dyDescent="0.25">
      <c r="A338" s="6"/>
      <c r="B338" s="7" t="s">
        <v>651</v>
      </c>
      <c r="C338" s="8">
        <v>111225839.69262999</v>
      </c>
      <c r="D338" s="8">
        <v>26642718.566259999</v>
      </c>
      <c r="E338" s="24">
        <f t="shared" si="5"/>
        <v>23.953713129868497</v>
      </c>
    </row>
    <row r="339" spans="1:5" s="5" customFormat="1" ht="15.75" x14ac:dyDescent="0.25">
      <c r="A339" s="2"/>
      <c r="B339" s="3"/>
      <c r="C339" s="4"/>
      <c r="D339" s="4"/>
      <c r="E339" s="20"/>
    </row>
    <row r="340" spans="1:5" s="5" customFormat="1" ht="15.75" x14ac:dyDescent="0.25">
      <c r="E340" s="21"/>
    </row>
    <row r="341" spans="1:5" x14ac:dyDescent="0.25">
      <c r="E341" s="22"/>
    </row>
    <row r="342" spans="1:5" x14ac:dyDescent="0.25">
      <c r="E342" s="22"/>
    </row>
  </sheetData>
  <mergeCells count="2">
    <mergeCell ref="A3:E3"/>
    <mergeCell ref="A5:E5"/>
  </mergeCells>
  <pageMargins left="0.55118110236220474" right="0.19685039370078741" top="0.26" bottom="0.28000000000000003" header="0.17" footer="0.17"/>
  <pageSetup paperSize="9" scale="62"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Приложение 1</vt:lpstr>
      <vt:lpstr>Date</vt:lpstr>
      <vt:lpstr>Year</vt:lpstr>
      <vt:lpstr>'Приложение 1'!Заголовки_для_печати</vt:lpstr>
      <vt:lpstr>'Приложение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2023-05-10T23:38:37Z</dcterms:modified>
</cp:coreProperties>
</file>